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6" i="1" l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AC56" i="1" s="1"/>
  <c r="H56" i="1"/>
  <c r="G56" i="1"/>
  <c r="F56" i="1"/>
  <c r="E56" i="1"/>
  <c r="D56" i="1"/>
  <c r="AC55" i="1"/>
  <c r="AC54" i="1"/>
  <c r="AC53" i="1"/>
  <c r="AC52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BX45" i="1"/>
  <c r="BX44" i="1"/>
  <c r="BX43" i="1"/>
  <c r="BX42" i="1"/>
  <c r="BX41" i="1"/>
  <c r="BX40" i="1"/>
  <c r="BX39" i="1"/>
  <c r="BX38" i="1"/>
  <c r="BX37" i="1"/>
  <c r="BX36" i="1"/>
  <c r="BX35" i="1"/>
  <c r="BX34" i="1"/>
  <c r="BX33" i="1"/>
  <c r="BX32" i="1"/>
  <c r="BX31" i="1"/>
  <c r="BX30" i="1"/>
  <c r="BX29" i="1"/>
  <c r="BX28" i="1"/>
  <c r="BX27" i="1"/>
  <c r="BX26" i="1"/>
  <c r="BX25" i="1"/>
  <c r="BX24" i="1"/>
  <c r="BX23" i="1"/>
  <c r="BX22" i="1"/>
  <c r="BX21" i="1"/>
  <c r="BX20" i="1"/>
  <c r="BX19" i="1"/>
  <c r="BX18" i="1"/>
  <c r="BX17" i="1"/>
  <c r="BX16" i="1"/>
  <c r="BX15" i="1"/>
  <c r="BX14" i="1"/>
  <c r="BX13" i="1"/>
  <c r="BX12" i="1"/>
  <c r="BX11" i="1"/>
  <c r="BX10" i="1"/>
  <c r="BX9" i="1"/>
  <c r="BX8" i="1"/>
  <c r="BX7" i="1"/>
  <c r="F7" i="1"/>
  <c r="BX46" i="1" l="1"/>
</calcChain>
</file>

<file path=xl/sharedStrings.xml><?xml version="1.0" encoding="utf-8"?>
<sst xmlns="http://schemas.openxmlformats.org/spreadsheetml/2006/main" count="71" uniqueCount="64">
  <si>
    <t>დანართი №1: სასწავლო გეგმა</t>
  </si>
  <si>
    <t xml:space="preserve"> №1.1 : სასწავლო გეგმა (  ,,ქართული ენა A2"და ,,ქართული ენა  B1" მოდულის გარეშე)    
სასწავლებლის სახელწოდება - სსიპ საზოგადოებრივი  კოლეჯი ,,ახალი ტალღა"</t>
  </si>
  <si>
    <t>პროგრამის სარეგისტრაციო ნომერი და სახელწოდება - (04107-ს) ბუღალტერული აღრიცხვა</t>
  </si>
  <si>
    <t>N</t>
  </si>
  <si>
    <t>მოდული</t>
  </si>
  <si>
    <t>მოდულზე დაშვების წინაპირობა</t>
  </si>
  <si>
    <t>კრედიტი</t>
  </si>
  <si>
    <t>სასწავლო კვირა</t>
  </si>
  <si>
    <t>კოდები</t>
  </si>
  <si>
    <t>საკონტაქტო</t>
  </si>
  <si>
    <t>დამოუკიდბელი</t>
  </si>
  <si>
    <t>სულ:</t>
  </si>
  <si>
    <t>ზოგადი მოდულები</t>
  </si>
  <si>
    <t xml:space="preserve">უცხოური (ინგლისური)  ენა </t>
  </si>
  <si>
    <t>0230102</t>
  </si>
  <si>
    <t>ინფორმაციული წიგნიერება 2</t>
  </si>
  <si>
    <t>0610004</t>
  </si>
  <si>
    <t>მეწარმეობა 3</t>
  </si>
  <si>
    <t>0410005</t>
  </si>
  <si>
    <t>სავალდებულო მოდულები</t>
  </si>
  <si>
    <t>გაცნობითი პრაქტიკა - ბუღალტრული აღრიცხვა</t>
  </si>
  <si>
    <t>411408</t>
  </si>
  <si>
    <t>ძირითადი პირველადი სააღრიცხვო დოკუმენტების წარმოება</t>
  </si>
  <si>
    <t>411405</t>
  </si>
  <si>
    <t>MsExcel</t>
  </si>
  <si>
    <t>0410705</t>
  </si>
  <si>
    <t>ბუღალტრული აღრიცხვის საფუძვლები</t>
  </si>
  <si>
    <t>411404</t>
  </si>
  <si>
    <t xml:space="preserve">სააღრიცხვო მონაცემთა ბაზის შექმნა </t>
  </si>
  <si>
    <t>411413</t>
  </si>
  <si>
    <t>ეკონომიკური ანალიზი</t>
  </si>
  <si>
    <t>411406</t>
  </si>
  <si>
    <t>კომპიუტერულ საბუღალტრო პროგრამაში მუშაობა</t>
  </si>
  <si>
    <t>411410</t>
  </si>
  <si>
    <t xml:space="preserve">საგადასახადო დეკლარირება </t>
  </si>
  <si>
    <t>411414</t>
  </si>
  <si>
    <t>სახელმწიფო ბიუჯეტის მიმართ ვალდებულებები</t>
  </si>
  <si>
    <t>411415</t>
  </si>
  <si>
    <t>ბუღალტრული აღრიცხვის წარმოება ეკონომიკური საქმიანობის სახეობის მიხედვით</t>
  </si>
  <si>
    <t>0411403</t>
  </si>
  <si>
    <t>მმართველობითი აღრიცხვა</t>
  </si>
  <si>
    <t>411411</t>
  </si>
  <si>
    <t>ფინანსური ანგარიშგების შედგენა</t>
  </si>
  <si>
    <t>411407</t>
  </si>
  <si>
    <t>ინვენტარიზაცია</t>
  </si>
  <si>
    <t>411409</t>
  </si>
  <si>
    <t xml:space="preserve">ბიზნეს ინგლისური ენა </t>
  </si>
  <si>
    <t>0411402</t>
  </si>
  <si>
    <t>აუდიტის საფუძვლები</t>
  </si>
  <si>
    <t>0411401</t>
  </si>
  <si>
    <t>პრაქტიკული პროექტი - ფინანსური და საგადასახადო ანგარიშგების მომზადება</t>
  </si>
  <si>
    <t>411412</t>
  </si>
  <si>
    <t>კვირის დატვირთვა</t>
  </si>
  <si>
    <t>დანართი 1.2 : სასწავლო გეგმა  ,ქართული ენა A2"და ,,ქართული ენა  B1" მოდულისათვის</t>
  </si>
  <si>
    <t>მოდულის სახელწოდება</t>
  </si>
  <si>
    <t>მოდულის კოდი</t>
  </si>
  <si>
    <t>საათები</t>
  </si>
  <si>
    <t>სულ საათი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</si>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</sst>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10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3E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2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14" fontId="5" fillId="5" borderId="2" xfId="0" applyNumberFormat="1" applyFont="1" applyFill="1" applyBorder="1" applyAlignment="1">
      <alignment horizontal="center" vertical="center" textRotation="90"/>
    </xf>
    <xf numFmtId="0" fontId="2" fillId="5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10" borderId="2" xfId="0" applyFont="1" applyFill="1" applyBorder="1"/>
    <xf numFmtId="0" fontId="0" fillId="0" borderId="2" xfId="0" applyBorder="1"/>
    <xf numFmtId="0" fontId="2" fillId="0" borderId="2" xfId="0" applyFont="1" applyBorder="1"/>
    <xf numFmtId="0" fontId="2" fillId="10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2" fillId="0" borderId="2" xfId="0" applyFont="1" applyBorder="1" applyAlignment="1">
      <alignment horizontal="center" vertical="center"/>
    </xf>
    <xf numFmtId="0" fontId="2" fillId="9" borderId="2" xfId="0" applyFont="1" applyFill="1" applyBorder="1"/>
    <xf numFmtId="0" fontId="2" fillId="0" borderId="0" xfId="0" applyFont="1"/>
    <xf numFmtId="0" fontId="2" fillId="7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/>
    </xf>
    <xf numFmtId="0" fontId="2" fillId="13" borderId="2" xfId="0" applyFont="1" applyFill="1" applyBorder="1"/>
    <xf numFmtId="0" fontId="2" fillId="13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/>
    </xf>
    <xf numFmtId="0" fontId="2" fillId="14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14" borderId="2" xfId="0" applyFont="1" applyFill="1" applyBorder="1"/>
    <xf numFmtId="0" fontId="2" fillId="15" borderId="2" xfId="0" applyFont="1" applyFill="1" applyBorder="1" applyAlignment="1">
      <alignment horizontal="center"/>
    </xf>
    <xf numFmtId="0" fontId="2" fillId="15" borderId="2" xfId="0" applyFont="1" applyFill="1" applyBorder="1"/>
    <xf numFmtId="0" fontId="2" fillId="1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2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6" fillId="5" borderId="2" xfId="0" applyFont="1" applyFill="1" applyBorder="1" applyAlignment="1">
      <alignment horizontal="center" vertical="center" textRotation="90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center"/>
    </xf>
    <xf numFmtId="0" fontId="2" fillId="18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16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vertical="center" wrapText="1"/>
    </xf>
    <xf numFmtId="0" fontId="2" fillId="16" borderId="4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textRotation="90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6"/>
  <sheetViews>
    <sheetView tabSelected="1" topLeftCell="C4" zoomScaleNormal="100" workbookViewId="0">
      <selection activeCell="H6" sqref="H6:BW6"/>
    </sheetView>
  </sheetViews>
  <sheetFormatPr defaultRowHeight="15" x14ac:dyDescent="0.25"/>
  <cols>
    <col min="1" max="1" width="3" bestFit="1" customWidth="1"/>
    <col min="2" max="2" width="52.28515625" customWidth="1"/>
    <col min="3" max="3" width="9.28515625" customWidth="1"/>
    <col min="4" max="4" width="15.42578125" customWidth="1"/>
    <col min="5" max="5" width="4" bestFit="1" customWidth="1"/>
    <col min="6" max="6" width="8.7109375" customWidth="1"/>
    <col min="7" max="7" width="5.140625" customWidth="1"/>
    <col min="8" max="28" width="3.28515625" customWidth="1"/>
    <col min="29" max="29" width="4" customWidth="1"/>
    <col min="30" max="73" width="3.28515625" customWidth="1"/>
    <col min="74" max="75" width="3.28515625" bestFit="1" customWidth="1"/>
    <col min="76" max="76" width="5.5703125" bestFit="1" customWidth="1"/>
  </cols>
  <sheetData>
    <row r="1" spans="1:76" ht="15.7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3"/>
      <c r="AE1" s="1"/>
      <c r="AF1" s="1"/>
      <c r="AG1" s="1"/>
      <c r="AH1" s="1"/>
      <c r="AI1" s="1"/>
      <c r="AJ1" s="1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.75" x14ac:dyDescent="0.3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5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.75" x14ac:dyDescent="0.3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spans="1:76" ht="15.75" x14ac:dyDescent="0.3">
      <c r="A4" s="76" t="s">
        <v>3</v>
      </c>
      <c r="B4" s="77" t="s">
        <v>4</v>
      </c>
      <c r="C4" s="7"/>
      <c r="D4" s="79" t="s">
        <v>5</v>
      </c>
      <c r="E4" s="81" t="s">
        <v>6</v>
      </c>
      <c r="F4" s="82" t="s">
        <v>7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</row>
    <row r="5" spans="1:76" s="13" customFormat="1" ht="63.75" customHeight="1" x14ac:dyDescent="0.25">
      <c r="A5" s="76"/>
      <c r="B5" s="78"/>
      <c r="C5" s="8" t="s">
        <v>8</v>
      </c>
      <c r="D5" s="80"/>
      <c r="E5" s="81"/>
      <c r="F5" s="9" t="s">
        <v>9</v>
      </c>
      <c r="G5" s="9" t="s">
        <v>10</v>
      </c>
      <c r="H5" s="10">
        <v>1</v>
      </c>
      <c r="I5" s="10">
        <v>2</v>
      </c>
      <c r="J5" s="10">
        <v>3</v>
      </c>
      <c r="K5" s="10">
        <v>4</v>
      </c>
      <c r="L5" s="10">
        <v>5</v>
      </c>
      <c r="M5" s="10">
        <v>6</v>
      </c>
      <c r="N5" s="10">
        <v>7</v>
      </c>
      <c r="O5" s="10">
        <v>8</v>
      </c>
      <c r="P5" s="10">
        <v>9</v>
      </c>
      <c r="Q5" s="10">
        <v>10</v>
      </c>
      <c r="R5" s="10">
        <v>11</v>
      </c>
      <c r="S5" s="10">
        <v>12</v>
      </c>
      <c r="T5" s="10">
        <v>13</v>
      </c>
      <c r="U5" s="10">
        <v>14</v>
      </c>
      <c r="V5" s="10">
        <v>15</v>
      </c>
      <c r="W5" s="10">
        <v>16</v>
      </c>
      <c r="X5" s="10">
        <v>17</v>
      </c>
      <c r="Y5" s="10">
        <v>18</v>
      </c>
      <c r="Z5" s="10">
        <v>19</v>
      </c>
      <c r="AA5" s="10">
        <v>20</v>
      </c>
      <c r="AB5" s="10">
        <v>21</v>
      </c>
      <c r="AC5" s="10">
        <v>22</v>
      </c>
      <c r="AD5" s="11">
        <v>23</v>
      </c>
      <c r="AE5" s="10">
        <v>24</v>
      </c>
      <c r="AF5" s="10">
        <v>25</v>
      </c>
      <c r="AG5" s="10">
        <v>26</v>
      </c>
      <c r="AH5" s="10">
        <v>27</v>
      </c>
      <c r="AI5" s="10">
        <v>28</v>
      </c>
      <c r="AJ5" s="10">
        <v>29</v>
      </c>
      <c r="AK5" s="10">
        <v>30</v>
      </c>
      <c r="AL5" s="10">
        <v>31</v>
      </c>
      <c r="AM5" s="10">
        <v>32</v>
      </c>
      <c r="AN5" s="10">
        <v>33</v>
      </c>
      <c r="AO5" s="10">
        <v>34</v>
      </c>
      <c r="AP5" s="10">
        <v>35</v>
      </c>
      <c r="AQ5" s="10">
        <v>36</v>
      </c>
      <c r="AR5" s="10">
        <v>37</v>
      </c>
      <c r="AS5" s="10">
        <v>38</v>
      </c>
      <c r="AT5" s="10">
        <v>39</v>
      </c>
      <c r="AU5" s="10">
        <v>40</v>
      </c>
      <c r="AV5" s="10">
        <v>41</v>
      </c>
      <c r="AW5" s="10">
        <v>42</v>
      </c>
      <c r="AX5" s="10">
        <v>43</v>
      </c>
      <c r="AY5" s="10">
        <v>44</v>
      </c>
      <c r="AZ5" s="10">
        <v>45</v>
      </c>
      <c r="BA5" s="10">
        <v>46</v>
      </c>
      <c r="BB5" s="10">
        <v>47</v>
      </c>
      <c r="BC5" s="10">
        <v>48</v>
      </c>
      <c r="BD5" s="10">
        <v>49</v>
      </c>
      <c r="BE5" s="10">
        <v>50</v>
      </c>
      <c r="BF5" s="10">
        <v>51</v>
      </c>
      <c r="BG5" s="10">
        <v>52</v>
      </c>
      <c r="BH5" s="10">
        <v>53</v>
      </c>
      <c r="BI5" s="10">
        <v>54</v>
      </c>
      <c r="BJ5" s="10">
        <v>55</v>
      </c>
      <c r="BK5" s="10">
        <v>56</v>
      </c>
      <c r="BL5" s="10">
        <v>57</v>
      </c>
      <c r="BM5" s="10">
        <v>58</v>
      </c>
      <c r="BN5" s="10">
        <v>59</v>
      </c>
      <c r="BO5" s="10">
        <v>60</v>
      </c>
      <c r="BP5" s="10">
        <v>61</v>
      </c>
      <c r="BQ5" s="10">
        <v>62</v>
      </c>
      <c r="BR5" s="10">
        <v>63</v>
      </c>
      <c r="BS5" s="10">
        <v>64</v>
      </c>
      <c r="BT5" s="10">
        <v>65</v>
      </c>
      <c r="BU5" s="10">
        <v>66</v>
      </c>
      <c r="BV5" s="10">
        <v>67</v>
      </c>
      <c r="BW5" s="10">
        <v>68</v>
      </c>
      <c r="BX5" s="12" t="s">
        <v>11</v>
      </c>
    </row>
    <row r="6" spans="1:76" ht="15.75" x14ac:dyDescent="0.3">
      <c r="A6" s="14"/>
      <c r="B6" s="15" t="s">
        <v>12</v>
      </c>
      <c r="C6" s="16"/>
      <c r="D6" s="15"/>
      <c r="E6" s="14"/>
      <c r="F6" s="17"/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9"/>
    </row>
    <row r="7" spans="1:76" ht="15.75" x14ac:dyDescent="0.3">
      <c r="A7" s="83">
        <v>1</v>
      </c>
      <c r="B7" s="84" t="s">
        <v>13</v>
      </c>
      <c r="C7" s="85" t="s">
        <v>14</v>
      </c>
      <c r="D7" s="86"/>
      <c r="E7" s="83">
        <v>5</v>
      </c>
      <c r="F7" s="20">
        <f>125-19</f>
        <v>106</v>
      </c>
      <c r="G7" s="20"/>
      <c r="H7" s="21">
        <v>3</v>
      </c>
      <c r="I7" s="21">
        <v>3</v>
      </c>
      <c r="J7" s="21">
        <v>3</v>
      </c>
      <c r="K7" s="21">
        <v>3</v>
      </c>
      <c r="L7" s="21">
        <v>3</v>
      </c>
      <c r="M7" s="21">
        <v>3</v>
      </c>
      <c r="N7" s="21">
        <v>3</v>
      </c>
      <c r="O7" s="21">
        <v>3</v>
      </c>
      <c r="P7" s="21">
        <v>3</v>
      </c>
      <c r="Q7" s="21">
        <v>3</v>
      </c>
      <c r="R7" s="21">
        <v>3</v>
      </c>
      <c r="S7" s="21">
        <v>3</v>
      </c>
      <c r="T7" s="21">
        <v>3</v>
      </c>
      <c r="U7" s="21">
        <v>3</v>
      </c>
      <c r="V7" s="21">
        <v>3</v>
      </c>
      <c r="W7" s="21">
        <v>3</v>
      </c>
      <c r="X7" s="21">
        <v>3</v>
      </c>
      <c r="Y7" s="21">
        <v>3</v>
      </c>
      <c r="Z7" s="21">
        <v>3</v>
      </c>
      <c r="AA7" s="21">
        <v>3</v>
      </c>
      <c r="AB7" s="21">
        <v>3</v>
      </c>
      <c r="AC7" s="21">
        <v>3</v>
      </c>
      <c r="AD7" s="21">
        <v>3</v>
      </c>
      <c r="AE7" s="21">
        <v>3</v>
      </c>
      <c r="AF7" s="21">
        <v>3</v>
      </c>
      <c r="AG7" s="21">
        <v>3</v>
      </c>
      <c r="AH7" s="21">
        <v>3</v>
      </c>
      <c r="AI7" s="21">
        <v>3</v>
      </c>
      <c r="AJ7" s="21">
        <v>3</v>
      </c>
      <c r="AK7" s="21">
        <v>3</v>
      </c>
      <c r="AL7" s="21">
        <v>3</v>
      </c>
      <c r="AM7" s="21">
        <v>3</v>
      </c>
      <c r="AN7" s="21">
        <v>3</v>
      </c>
      <c r="AO7" s="21">
        <v>3</v>
      </c>
      <c r="AP7" s="21">
        <v>4</v>
      </c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3">
        <f>SUM(H7:BW7)</f>
        <v>106</v>
      </c>
    </row>
    <row r="8" spans="1:76" ht="15.75" x14ac:dyDescent="0.3">
      <c r="A8" s="83"/>
      <c r="B8" s="84"/>
      <c r="C8" s="85"/>
      <c r="D8" s="87"/>
      <c r="E8" s="83"/>
      <c r="F8" s="20"/>
      <c r="G8" s="20">
        <v>19</v>
      </c>
      <c r="H8" s="24">
        <v>1</v>
      </c>
      <c r="I8" s="24">
        <v>1</v>
      </c>
      <c r="J8" s="24">
        <v>1</v>
      </c>
      <c r="K8" s="24">
        <v>1</v>
      </c>
      <c r="L8" s="24"/>
      <c r="M8" s="24">
        <v>1</v>
      </c>
      <c r="N8" s="24">
        <v>1</v>
      </c>
      <c r="O8" s="24"/>
      <c r="P8" s="24">
        <v>1</v>
      </c>
      <c r="Q8" s="24"/>
      <c r="R8" s="24">
        <v>6</v>
      </c>
      <c r="S8" s="24"/>
      <c r="T8" s="24">
        <v>2</v>
      </c>
      <c r="U8" s="24">
        <v>1</v>
      </c>
      <c r="V8" s="24"/>
      <c r="W8" s="24"/>
      <c r="X8" s="24"/>
      <c r="Y8" s="24">
        <v>1</v>
      </c>
      <c r="Z8" s="24"/>
      <c r="AA8" s="24"/>
      <c r="AB8" s="24"/>
      <c r="AC8" s="25"/>
      <c r="AD8" s="24"/>
      <c r="AE8" s="24"/>
      <c r="AF8" s="24"/>
      <c r="AG8" s="24"/>
      <c r="AH8" s="24">
        <v>1</v>
      </c>
      <c r="AI8" s="24"/>
      <c r="AJ8" s="24"/>
      <c r="AK8" s="24"/>
      <c r="AL8" s="24"/>
      <c r="AM8" s="24"/>
      <c r="AN8" s="24"/>
      <c r="AO8" s="24"/>
      <c r="AP8" s="24">
        <v>1</v>
      </c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3">
        <f t="shared" ref="BX8:BX45" si="0">SUM(H8:BW8)</f>
        <v>19</v>
      </c>
    </row>
    <row r="9" spans="1:76" ht="15.75" x14ac:dyDescent="0.3">
      <c r="A9" s="83">
        <v>2</v>
      </c>
      <c r="B9" s="84" t="s">
        <v>15</v>
      </c>
      <c r="C9" s="85" t="s">
        <v>16</v>
      </c>
      <c r="D9" s="86"/>
      <c r="E9" s="83">
        <v>3</v>
      </c>
      <c r="F9" s="20">
        <v>69</v>
      </c>
      <c r="G9" s="20"/>
      <c r="H9" s="21">
        <v>6</v>
      </c>
      <c r="I9" s="21">
        <v>6</v>
      </c>
      <c r="J9" s="21">
        <v>6</v>
      </c>
      <c r="K9" s="21">
        <v>6</v>
      </c>
      <c r="L9" s="21">
        <v>6</v>
      </c>
      <c r="M9" s="21">
        <v>6</v>
      </c>
      <c r="N9" s="21">
        <v>6</v>
      </c>
      <c r="O9" s="21">
        <v>6</v>
      </c>
      <c r="P9" s="21">
        <v>6</v>
      </c>
      <c r="Q9" s="21">
        <v>6</v>
      </c>
      <c r="R9" s="21">
        <v>6</v>
      </c>
      <c r="S9" s="21">
        <v>3</v>
      </c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3">
        <f t="shared" si="0"/>
        <v>69</v>
      </c>
    </row>
    <row r="10" spans="1:76" ht="15.75" x14ac:dyDescent="0.3">
      <c r="A10" s="83"/>
      <c r="B10" s="84"/>
      <c r="C10" s="85"/>
      <c r="D10" s="87"/>
      <c r="E10" s="83"/>
      <c r="F10" s="20"/>
      <c r="G10" s="20">
        <v>6</v>
      </c>
      <c r="H10" s="24"/>
      <c r="I10" s="24"/>
      <c r="J10" s="24"/>
      <c r="K10" s="24">
        <v>1</v>
      </c>
      <c r="L10" s="24"/>
      <c r="M10" s="24">
        <v>1</v>
      </c>
      <c r="N10" s="24"/>
      <c r="O10" s="24">
        <v>1</v>
      </c>
      <c r="P10" s="24"/>
      <c r="Q10" s="24"/>
      <c r="R10" s="24">
        <v>3</v>
      </c>
      <c r="S10" s="24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3">
        <f t="shared" si="0"/>
        <v>6</v>
      </c>
    </row>
    <row r="11" spans="1:76" ht="15.75" x14ac:dyDescent="0.3">
      <c r="A11" s="83">
        <v>3</v>
      </c>
      <c r="B11" s="84" t="s">
        <v>17</v>
      </c>
      <c r="C11" s="85" t="s">
        <v>18</v>
      </c>
      <c r="D11" s="86"/>
      <c r="E11" s="83">
        <v>3</v>
      </c>
      <c r="F11" s="20">
        <v>40</v>
      </c>
      <c r="G11" s="20"/>
      <c r="H11" s="22"/>
      <c r="I11" s="22"/>
      <c r="J11" s="22"/>
      <c r="K11" s="22"/>
      <c r="L11" s="22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6"/>
      <c r="X11" s="26"/>
      <c r="Y11" s="26"/>
      <c r="Z11" s="26"/>
      <c r="AA11" s="26"/>
      <c r="AB11" s="22"/>
      <c r="AC11" s="20"/>
      <c r="AD11" s="22"/>
      <c r="AE11" s="22"/>
      <c r="AF11" s="26"/>
      <c r="AG11" s="22"/>
      <c r="AH11" s="26"/>
      <c r="AI11" s="22"/>
      <c r="AJ11" s="26"/>
      <c r="AK11" s="22"/>
      <c r="AL11" s="26"/>
      <c r="AM11" s="27">
        <v>5</v>
      </c>
      <c r="AN11" s="27">
        <v>5</v>
      </c>
      <c r="AO11" s="27">
        <v>5</v>
      </c>
      <c r="AP11" s="27">
        <v>5</v>
      </c>
      <c r="AQ11" s="27">
        <v>5</v>
      </c>
      <c r="AR11" s="27">
        <v>5</v>
      </c>
      <c r="AS11" s="27">
        <v>5</v>
      </c>
      <c r="AT11" s="27">
        <v>5</v>
      </c>
      <c r="AU11" s="28"/>
      <c r="AV11" s="28"/>
      <c r="AW11" s="22"/>
      <c r="AX11" s="29"/>
      <c r="AY11" s="29"/>
      <c r="AZ11" s="29"/>
      <c r="BA11" s="29"/>
      <c r="BB11" s="29"/>
      <c r="BC11" s="29"/>
      <c r="BD11" s="28"/>
      <c r="BE11" s="28"/>
      <c r="BF11" s="28"/>
      <c r="BG11" s="28"/>
      <c r="BH11" s="28"/>
      <c r="BI11" s="28"/>
      <c r="BJ11" s="28"/>
      <c r="BK11" s="28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3">
        <f t="shared" si="0"/>
        <v>40</v>
      </c>
    </row>
    <row r="12" spans="1:76" ht="15.75" x14ac:dyDescent="0.3">
      <c r="A12" s="83"/>
      <c r="B12" s="84"/>
      <c r="C12" s="85"/>
      <c r="D12" s="87"/>
      <c r="E12" s="83"/>
      <c r="F12" s="20"/>
      <c r="G12" s="20">
        <v>35</v>
      </c>
      <c r="H12" s="22"/>
      <c r="I12" s="22"/>
      <c r="J12" s="22"/>
      <c r="K12" s="22"/>
      <c r="L12" s="22"/>
      <c r="M12" s="20"/>
      <c r="N12" s="22"/>
      <c r="O12" s="22"/>
      <c r="P12" s="22"/>
      <c r="Q12" s="22"/>
      <c r="R12" s="22"/>
      <c r="S12" s="22"/>
      <c r="T12" s="22"/>
      <c r="U12" s="26"/>
      <c r="V12" s="26"/>
      <c r="W12" s="26"/>
      <c r="X12" s="26"/>
      <c r="Y12" s="26"/>
      <c r="Z12" s="26"/>
      <c r="AA12" s="26"/>
      <c r="AB12" s="22"/>
      <c r="AC12" s="20"/>
      <c r="AD12" s="22"/>
      <c r="AE12" s="22"/>
      <c r="AF12" s="26"/>
      <c r="AG12" s="26"/>
      <c r="AH12" s="26"/>
      <c r="AI12" s="26"/>
      <c r="AJ12" s="26"/>
      <c r="AK12" s="26"/>
      <c r="AL12" s="26"/>
      <c r="AM12" s="30">
        <v>5</v>
      </c>
      <c r="AN12" s="30">
        <v>4</v>
      </c>
      <c r="AO12" s="30">
        <v>5</v>
      </c>
      <c r="AP12" s="30">
        <v>4</v>
      </c>
      <c r="AQ12" s="30">
        <v>5</v>
      </c>
      <c r="AR12" s="30">
        <v>4</v>
      </c>
      <c r="AS12" s="30">
        <v>4</v>
      </c>
      <c r="AT12" s="30">
        <v>4</v>
      </c>
      <c r="AU12" s="28"/>
      <c r="AV12" s="28"/>
      <c r="AW12" s="22"/>
      <c r="AX12" s="29"/>
      <c r="AY12" s="29"/>
      <c r="AZ12" s="29"/>
      <c r="BA12" s="29"/>
      <c r="BB12" s="29"/>
      <c r="BC12" s="29"/>
      <c r="BD12" s="28"/>
      <c r="BE12" s="28"/>
      <c r="BF12" s="28"/>
      <c r="BG12" s="28"/>
      <c r="BH12" s="28"/>
      <c r="BI12" s="28"/>
      <c r="BJ12" s="28"/>
      <c r="BK12" s="28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3">
        <f t="shared" si="0"/>
        <v>35</v>
      </c>
    </row>
    <row r="13" spans="1:76" ht="15.75" x14ac:dyDescent="0.3">
      <c r="A13" s="31"/>
      <c r="B13" s="15" t="s">
        <v>19</v>
      </c>
      <c r="C13" s="32"/>
      <c r="D13" s="15"/>
      <c r="E13" s="31"/>
      <c r="F13" s="16"/>
      <c r="G13" s="16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4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23">
        <f t="shared" si="0"/>
        <v>0</v>
      </c>
    </row>
    <row r="14" spans="1:76" ht="15.75" x14ac:dyDescent="0.3">
      <c r="A14" s="83">
        <v>4</v>
      </c>
      <c r="B14" s="88" t="s">
        <v>20</v>
      </c>
      <c r="C14" s="90" t="s">
        <v>21</v>
      </c>
      <c r="D14" s="86"/>
      <c r="E14" s="83">
        <v>2</v>
      </c>
      <c r="F14" s="20">
        <v>44</v>
      </c>
      <c r="G14" s="20"/>
      <c r="H14" s="21">
        <v>4</v>
      </c>
      <c r="I14" s="21">
        <v>4</v>
      </c>
      <c r="J14" s="21">
        <v>4</v>
      </c>
      <c r="K14" s="21">
        <v>4</v>
      </c>
      <c r="L14" s="21">
        <v>4</v>
      </c>
      <c r="M14" s="21">
        <v>4</v>
      </c>
      <c r="N14" s="21">
        <v>4</v>
      </c>
      <c r="O14" s="21">
        <v>4</v>
      </c>
      <c r="P14" s="21">
        <v>4</v>
      </c>
      <c r="Q14" s="21">
        <v>4</v>
      </c>
      <c r="R14" s="21">
        <v>4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0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3">
        <f t="shared" si="0"/>
        <v>44</v>
      </c>
    </row>
    <row r="15" spans="1:76" ht="15.75" x14ac:dyDescent="0.3">
      <c r="A15" s="83"/>
      <c r="B15" s="89"/>
      <c r="C15" s="91"/>
      <c r="D15" s="87"/>
      <c r="E15" s="83"/>
      <c r="F15" s="20"/>
      <c r="G15" s="20">
        <v>6</v>
      </c>
      <c r="H15" s="24">
        <v>1</v>
      </c>
      <c r="I15" s="24">
        <v>1</v>
      </c>
      <c r="J15" s="24"/>
      <c r="K15" s="24"/>
      <c r="L15" s="24">
        <v>2</v>
      </c>
      <c r="M15" s="24"/>
      <c r="N15" s="24"/>
      <c r="O15" s="24"/>
      <c r="P15" s="24"/>
      <c r="Q15" s="24"/>
      <c r="R15" s="24">
        <v>2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0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3">
        <f t="shared" si="0"/>
        <v>6</v>
      </c>
    </row>
    <row r="16" spans="1:76" ht="15.75" x14ac:dyDescent="0.3">
      <c r="A16" s="83">
        <v>5</v>
      </c>
      <c r="B16" s="84" t="s">
        <v>22</v>
      </c>
      <c r="C16" s="90" t="s">
        <v>23</v>
      </c>
      <c r="D16" s="86"/>
      <c r="E16" s="83">
        <v>3</v>
      </c>
      <c r="F16" s="20">
        <v>47</v>
      </c>
      <c r="G16" s="20"/>
      <c r="H16" s="21">
        <v>4</v>
      </c>
      <c r="I16" s="21">
        <v>4</v>
      </c>
      <c r="J16" s="21">
        <v>4</v>
      </c>
      <c r="K16" s="21">
        <v>4</v>
      </c>
      <c r="L16" s="21">
        <v>4</v>
      </c>
      <c r="M16" s="21">
        <v>4</v>
      </c>
      <c r="N16" s="21">
        <v>4</v>
      </c>
      <c r="O16" s="21">
        <v>4</v>
      </c>
      <c r="P16" s="21">
        <v>4</v>
      </c>
      <c r="Q16" s="21">
        <v>4</v>
      </c>
      <c r="R16" s="21">
        <v>7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0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3">
        <f t="shared" si="0"/>
        <v>47</v>
      </c>
    </row>
    <row r="17" spans="1:76" ht="15.75" x14ac:dyDescent="0.3">
      <c r="A17" s="83"/>
      <c r="B17" s="84"/>
      <c r="C17" s="91"/>
      <c r="D17" s="87"/>
      <c r="E17" s="83"/>
      <c r="F17" s="20"/>
      <c r="G17" s="20">
        <v>28</v>
      </c>
      <c r="H17" s="24">
        <v>3</v>
      </c>
      <c r="I17" s="24">
        <v>2</v>
      </c>
      <c r="J17" s="24">
        <v>3</v>
      </c>
      <c r="K17" s="24">
        <v>2</v>
      </c>
      <c r="L17" s="24">
        <v>2</v>
      </c>
      <c r="M17" s="24">
        <v>2</v>
      </c>
      <c r="N17" s="24">
        <v>3</v>
      </c>
      <c r="O17" s="24">
        <v>2</v>
      </c>
      <c r="P17" s="24">
        <v>3</v>
      </c>
      <c r="Q17" s="24">
        <v>2</v>
      </c>
      <c r="R17" s="24">
        <v>4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0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3">
        <f t="shared" si="0"/>
        <v>28</v>
      </c>
    </row>
    <row r="18" spans="1:76" ht="15.75" x14ac:dyDescent="0.3">
      <c r="A18" s="83">
        <v>6</v>
      </c>
      <c r="B18" s="84" t="s">
        <v>24</v>
      </c>
      <c r="C18" s="90" t="s">
        <v>25</v>
      </c>
      <c r="D18" s="86" t="s">
        <v>15</v>
      </c>
      <c r="E18" s="83">
        <v>6</v>
      </c>
      <c r="F18" s="35">
        <v>123</v>
      </c>
      <c r="G18" s="35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9"/>
      <c r="T18" s="29"/>
      <c r="U18" s="36">
        <v>3</v>
      </c>
      <c r="V18" s="36">
        <v>3</v>
      </c>
      <c r="W18" s="36">
        <v>3</v>
      </c>
      <c r="X18" s="36">
        <v>3</v>
      </c>
      <c r="Y18" s="36">
        <v>3</v>
      </c>
      <c r="Z18" s="36">
        <v>3</v>
      </c>
      <c r="AA18" s="36">
        <v>3</v>
      </c>
      <c r="AB18" s="36">
        <v>3</v>
      </c>
      <c r="AC18" s="36">
        <v>3</v>
      </c>
      <c r="AD18" s="36">
        <v>3</v>
      </c>
      <c r="AE18" s="36">
        <v>3</v>
      </c>
      <c r="AF18" s="36">
        <v>3</v>
      </c>
      <c r="AG18" s="36">
        <v>3</v>
      </c>
      <c r="AH18" s="36">
        <v>3</v>
      </c>
      <c r="AI18" s="36">
        <v>3</v>
      </c>
      <c r="AJ18" s="36">
        <v>3</v>
      </c>
      <c r="AK18" s="36">
        <v>3</v>
      </c>
      <c r="AL18" s="36">
        <v>3</v>
      </c>
      <c r="AM18" s="36">
        <v>3</v>
      </c>
      <c r="AN18" s="36">
        <v>3</v>
      </c>
      <c r="AO18" s="36">
        <v>3</v>
      </c>
      <c r="AP18" s="36">
        <v>3</v>
      </c>
      <c r="AQ18" s="36">
        <v>3</v>
      </c>
      <c r="AR18" s="36">
        <v>3</v>
      </c>
      <c r="AS18" s="36">
        <v>3</v>
      </c>
      <c r="AT18" s="36">
        <v>3</v>
      </c>
      <c r="AU18" s="36">
        <v>3</v>
      </c>
      <c r="AV18" s="36">
        <v>3</v>
      </c>
      <c r="AW18" s="36">
        <v>3</v>
      </c>
      <c r="AX18" s="36">
        <v>3</v>
      </c>
      <c r="AY18" s="36">
        <v>3</v>
      </c>
      <c r="AZ18" s="36">
        <v>3</v>
      </c>
      <c r="BA18" s="36">
        <v>3</v>
      </c>
      <c r="BB18" s="36">
        <v>3</v>
      </c>
      <c r="BC18" s="36">
        <v>3</v>
      </c>
      <c r="BD18" s="36">
        <v>3</v>
      </c>
      <c r="BE18" s="36">
        <v>3</v>
      </c>
      <c r="BF18" s="36">
        <v>3</v>
      </c>
      <c r="BG18" s="36">
        <v>3</v>
      </c>
      <c r="BH18" s="36">
        <v>3</v>
      </c>
      <c r="BI18" s="36">
        <v>3</v>
      </c>
      <c r="BJ18" s="28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2"/>
      <c r="BX18" s="23">
        <f t="shared" si="0"/>
        <v>123</v>
      </c>
    </row>
    <row r="19" spans="1:76" ht="15.75" x14ac:dyDescent="0.3">
      <c r="A19" s="83"/>
      <c r="B19" s="84"/>
      <c r="C19" s="91"/>
      <c r="D19" s="87"/>
      <c r="E19" s="83"/>
      <c r="F19" s="35"/>
      <c r="G19" s="35">
        <v>27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9"/>
      <c r="T19" s="29"/>
      <c r="U19" s="36">
        <v>2</v>
      </c>
      <c r="V19" s="36">
        <v>2</v>
      </c>
      <c r="W19" s="36">
        <v>1</v>
      </c>
      <c r="X19" s="36">
        <v>2</v>
      </c>
      <c r="Y19" s="37">
        <v>1</v>
      </c>
      <c r="Z19" s="36">
        <v>2</v>
      </c>
      <c r="AA19" s="36">
        <v>2</v>
      </c>
      <c r="AB19" s="36">
        <v>2</v>
      </c>
      <c r="AC19" s="36">
        <v>5</v>
      </c>
      <c r="AD19" s="36"/>
      <c r="AE19" s="36"/>
      <c r="AF19" s="36"/>
      <c r="AG19" s="36"/>
      <c r="AH19" s="36"/>
      <c r="AI19" s="36"/>
      <c r="AJ19" s="36"/>
      <c r="AK19" s="36"/>
      <c r="AL19" s="36">
        <v>2</v>
      </c>
      <c r="AM19" s="36"/>
      <c r="AN19" s="36"/>
      <c r="AO19" s="36"/>
      <c r="AP19" s="36">
        <v>2</v>
      </c>
      <c r="AQ19" s="36">
        <v>2</v>
      </c>
      <c r="AR19" s="36"/>
      <c r="AS19" s="36">
        <v>2</v>
      </c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28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3">
        <f t="shared" si="0"/>
        <v>27</v>
      </c>
    </row>
    <row r="20" spans="1:76" ht="15.75" x14ac:dyDescent="0.3">
      <c r="A20" s="83">
        <v>7</v>
      </c>
      <c r="B20" s="84" t="s">
        <v>26</v>
      </c>
      <c r="C20" s="90" t="s">
        <v>27</v>
      </c>
      <c r="D20" s="86"/>
      <c r="E20" s="83">
        <v>7</v>
      </c>
      <c r="F20" s="20">
        <v>102</v>
      </c>
      <c r="G20" s="20"/>
      <c r="H20" s="38">
        <v>10</v>
      </c>
      <c r="I20" s="38">
        <v>10</v>
      </c>
      <c r="J20" s="38">
        <v>10</v>
      </c>
      <c r="K20" s="38">
        <v>10</v>
      </c>
      <c r="L20" s="38">
        <v>10</v>
      </c>
      <c r="M20" s="38">
        <v>10</v>
      </c>
      <c r="N20" s="38">
        <v>10</v>
      </c>
      <c r="O20" s="38">
        <v>10</v>
      </c>
      <c r="P20" s="38">
        <v>10</v>
      </c>
      <c r="Q20" s="38">
        <v>12</v>
      </c>
      <c r="R20" s="22"/>
      <c r="S20" s="26"/>
      <c r="T20" s="29"/>
      <c r="U20" s="29"/>
      <c r="V20" s="29"/>
      <c r="W20" s="29"/>
      <c r="X20" s="29"/>
      <c r="Y20" s="29"/>
      <c r="Z20" s="29"/>
      <c r="AA20" s="26"/>
      <c r="AB20" s="29"/>
      <c r="AC20" s="39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3">
        <f t="shared" si="0"/>
        <v>102</v>
      </c>
    </row>
    <row r="21" spans="1:76" ht="15.75" x14ac:dyDescent="0.3">
      <c r="A21" s="83"/>
      <c r="B21" s="84"/>
      <c r="C21" s="91"/>
      <c r="D21" s="87"/>
      <c r="E21" s="83"/>
      <c r="F21" s="20"/>
      <c r="G21" s="20">
        <v>73</v>
      </c>
      <c r="H21" s="40">
        <v>7</v>
      </c>
      <c r="I21" s="40">
        <v>8</v>
      </c>
      <c r="J21" s="40">
        <v>7</v>
      </c>
      <c r="K21" s="40">
        <v>8</v>
      </c>
      <c r="L21" s="40">
        <v>7</v>
      </c>
      <c r="M21" s="40">
        <v>7</v>
      </c>
      <c r="N21" s="40">
        <v>8</v>
      </c>
      <c r="O21" s="40">
        <v>7</v>
      </c>
      <c r="P21" s="40">
        <v>7</v>
      </c>
      <c r="Q21" s="40">
        <v>7</v>
      </c>
      <c r="R21" s="22"/>
      <c r="S21" s="22"/>
      <c r="T21" s="29"/>
      <c r="U21" s="29"/>
      <c r="V21" s="29"/>
      <c r="W21" s="29"/>
      <c r="X21" s="29"/>
      <c r="Y21" s="29"/>
      <c r="Z21" s="29"/>
      <c r="AA21" s="26"/>
      <c r="AB21" s="29"/>
      <c r="AC21" s="39"/>
      <c r="AD21" s="26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3">
        <f t="shared" si="0"/>
        <v>73</v>
      </c>
    </row>
    <row r="22" spans="1:76" ht="15.75" x14ac:dyDescent="0.3">
      <c r="A22" s="83">
        <v>8</v>
      </c>
      <c r="B22" s="84" t="s">
        <v>28</v>
      </c>
      <c r="C22" s="90" t="s">
        <v>29</v>
      </c>
      <c r="D22" s="86" t="s">
        <v>26</v>
      </c>
      <c r="E22" s="83">
        <v>9</v>
      </c>
      <c r="F22" s="20">
        <v>156</v>
      </c>
      <c r="G22" s="20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2"/>
      <c r="T22" s="41"/>
      <c r="U22" s="38">
        <v>8</v>
      </c>
      <c r="V22" s="38">
        <v>8</v>
      </c>
      <c r="W22" s="38">
        <v>8</v>
      </c>
      <c r="X22" s="38">
        <v>8</v>
      </c>
      <c r="Y22" s="38">
        <v>8</v>
      </c>
      <c r="Z22" s="38">
        <v>8</v>
      </c>
      <c r="AA22" s="38">
        <v>8</v>
      </c>
      <c r="AB22" s="38">
        <v>8</v>
      </c>
      <c r="AC22" s="42">
        <v>8</v>
      </c>
      <c r="AD22" s="38">
        <v>8</v>
      </c>
      <c r="AE22" s="38">
        <v>8</v>
      </c>
      <c r="AF22" s="38">
        <v>8</v>
      </c>
      <c r="AG22" s="38">
        <v>8</v>
      </c>
      <c r="AH22" s="38">
        <v>8</v>
      </c>
      <c r="AI22" s="38">
        <v>8</v>
      </c>
      <c r="AJ22" s="38">
        <v>8</v>
      </c>
      <c r="AK22" s="38">
        <v>8</v>
      </c>
      <c r="AL22" s="38">
        <v>8</v>
      </c>
      <c r="AM22" s="38">
        <v>8</v>
      </c>
      <c r="AN22" s="38">
        <v>4</v>
      </c>
      <c r="AO22" s="26"/>
      <c r="AP22" s="26"/>
      <c r="AQ22" s="26"/>
      <c r="AR22" s="26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3">
        <f t="shared" si="0"/>
        <v>156</v>
      </c>
    </row>
    <row r="23" spans="1:76" ht="28.5" customHeight="1" x14ac:dyDescent="0.3">
      <c r="A23" s="83"/>
      <c r="B23" s="84"/>
      <c r="C23" s="91"/>
      <c r="D23" s="87"/>
      <c r="E23" s="83"/>
      <c r="F23" s="20"/>
      <c r="G23" s="20">
        <v>69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2"/>
      <c r="T23" s="41"/>
      <c r="U23" s="24">
        <v>4</v>
      </c>
      <c r="V23" s="24">
        <v>4</v>
      </c>
      <c r="W23" s="24">
        <v>4</v>
      </c>
      <c r="X23" s="24">
        <v>4</v>
      </c>
      <c r="Y23" s="24">
        <v>3</v>
      </c>
      <c r="Z23" s="24">
        <v>3</v>
      </c>
      <c r="AA23" s="24">
        <v>3</v>
      </c>
      <c r="AB23" s="24">
        <v>3</v>
      </c>
      <c r="AC23" s="25">
        <v>3</v>
      </c>
      <c r="AD23" s="24">
        <v>3</v>
      </c>
      <c r="AE23" s="24">
        <v>3</v>
      </c>
      <c r="AF23" s="24">
        <v>3</v>
      </c>
      <c r="AG23" s="24">
        <v>3</v>
      </c>
      <c r="AH23" s="24">
        <v>3</v>
      </c>
      <c r="AI23" s="24">
        <v>3</v>
      </c>
      <c r="AJ23" s="24">
        <v>3</v>
      </c>
      <c r="AK23" s="24">
        <v>3</v>
      </c>
      <c r="AL23" s="24">
        <v>3</v>
      </c>
      <c r="AM23" s="24">
        <v>5</v>
      </c>
      <c r="AN23" s="24">
        <v>6</v>
      </c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3">
        <f t="shared" si="0"/>
        <v>69</v>
      </c>
    </row>
    <row r="24" spans="1:76" ht="15.75" x14ac:dyDescent="0.3">
      <c r="A24" s="83">
        <v>9</v>
      </c>
      <c r="B24" s="88" t="s">
        <v>30</v>
      </c>
      <c r="C24" s="90" t="s">
        <v>31</v>
      </c>
      <c r="D24" s="86"/>
      <c r="E24" s="83">
        <v>5</v>
      </c>
      <c r="F24" s="20">
        <v>89</v>
      </c>
      <c r="G24" s="2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2"/>
      <c r="U24" s="22"/>
      <c r="V24" s="22"/>
      <c r="W24" s="22"/>
      <c r="X24" s="22"/>
      <c r="Y24" s="22"/>
      <c r="Z24" s="22"/>
      <c r="AA24" s="22"/>
      <c r="AB24" s="22"/>
      <c r="AC24" s="20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43">
        <v>5</v>
      </c>
      <c r="AP24" s="43">
        <v>5</v>
      </c>
      <c r="AQ24" s="43">
        <v>5</v>
      </c>
      <c r="AR24" s="43">
        <v>5</v>
      </c>
      <c r="AS24" s="43">
        <v>5</v>
      </c>
      <c r="AT24" s="43">
        <v>5</v>
      </c>
      <c r="AU24" s="43">
        <v>5</v>
      </c>
      <c r="AV24" s="43">
        <v>5</v>
      </c>
      <c r="AW24" s="43">
        <v>5</v>
      </c>
      <c r="AX24" s="43">
        <v>5</v>
      </c>
      <c r="AY24" s="43">
        <v>5</v>
      </c>
      <c r="AZ24" s="43">
        <v>5</v>
      </c>
      <c r="BA24" s="43">
        <v>5</v>
      </c>
      <c r="BB24" s="43">
        <v>6</v>
      </c>
      <c r="BC24" s="43">
        <v>6</v>
      </c>
      <c r="BD24" s="43">
        <v>6</v>
      </c>
      <c r="BE24" s="43">
        <v>6</v>
      </c>
      <c r="BR24" s="41"/>
      <c r="BS24" s="41"/>
      <c r="BT24" s="22"/>
      <c r="BU24" s="22"/>
      <c r="BV24" s="22"/>
      <c r="BW24" s="22"/>
      <c r="BX24" s="23">
        <f t="shared" si="0"/>
        <v>89</v>
      </c>
    </row>
    <row r="25" spans="1:76" ht="15.75" x14ac:dyDescent="0.3">
      <c r="A25" s="83"/>
      <c r="B25" s="89"/>
      <c r="C25" s="91"/>
      <c r="D25" s="87"/>
      <c r="E25" s="83"/>
      <c r="F25" s="20"/>
      <c r="G25" s="20">
        <v>36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2"/>
      <c r="U25" s="22"/>
      <c r="V25" s="22"/>
      <c r="W25" s="22"/>
      <c r="X25" s="22"/>
      <c r="Y25" s="22"/>
      <c r="Z25" s="22"/>
      <c r="AA25" s="22"/>
      <c r="AB25" s="22"/>
      <c r="AC25" s="20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43">
        <v>1</v>
      </c>
      <c r="AP25" s="43"/>
      <c r="AQ25" s="43">
        <v>4</v>
      </c>
      <c r="AR25" s="43">
        <v>5</v>
      </c>
      <c r="AS25" s="43"/>
      <c r="AT25" s="43"/>
      <c r="AU25" s="43">
        <v>3</v>
      </c>
      <c r="AV25" s="43">
        <v>1</v>
      </c>
      <c r="AW25" s="43">
        <v>4</v>
      </c>
      <c r="AX25" s="43">
        <v>4</v>
      </c>
      <c r="AY25" s="43">
        <v>3</v>
      </c>
      <c r="AZ25" s="43"/>
      <c r="BA25" s="43">
        <v>3</v>
      </c>
      <c r="BB25" s="43">
        <v>2</v>
      </c>
      <c r="BC25" s="43">
        <v>3</v>
      </c>
      <c r="BD25" s="43">
        <v>1</v>
      </c>
      <c r="BE25" s="43">
        <v>2</v>
      </c>
      <c r="BR25" s="41"/>
      <c r="BS25" s="41"/>
      <c r="BT25" s="22"/>
      <c r="BU25" s="22"/>
      <c r="BV25" s="22"/>
      <c r="BW25" s="22"/>
      <c r="BX25" s="23">
        <f t="shared" si="0"/>
        <v>36</v>
      </c>
    </row>
    <row r="26" spans="1:76" ht="15.75" x14ac:dyDescent="0.3">
      <c r="A26" s="83">
        <v>10</v>
      </c>
      <c r="B26" s="88" t="s">
        <v>32</v>
      </c>
      <c r="C26" s="90" t="s">
        <v>33</v>
      </c>
      <c r="D26" s="86"/>
      <c r="E26" s="83">
        <v>5</v>
      </c>
      <c r="F26" s="20">
        <v>89</v>
      </c>
      <c r="G26" s="20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44">
        <v>9</v>
      </c>
      <c r="T26" s="44">
        <v>9</v>
      </c>
      <c r="U26" s="44">
        <v>5</v>
      </c>
      <c r="V26" s="44">
        <v>5</v>
      </c>
      <c r="W26" s="44">
        <v>5</v>
      </c>
      <c r="X26" s="44">
        <v>4</v>
      </c>
      <c r="Y26" s="44">
        <v>4</v>
      </c>
      <c r="Z26" s="44">
        <v>4</v>
      </c>
      <c r="AA26" s="44">
        <v>4</v>
      </c>
      <c r="AB26" s="44">
        <v>4</v>
      </c>
      <c r="AC26" s="45">
        <v>4</v>
      </c>
      <c r="AD26" s="44">
        <v>4</v>
      </c>
      <c r="AE26" s="44">
        <v>4</v>
      </c>
      <c r="AF26" s="44">
        <v>4</v>
      </c>
      <c r="AG26" s="44">
        <v>4</v>
      </c>
      <c r="AH26" s="44">
        <v>4</v>
      </c>
      <c r="AI26" s="44">
        <v>4</v>
      </c>
      <c r="AJ26" s="44">
        <v>4</v>
      </c>
      <c r="AK26" s="44">
        <v>4</v>
      </c>
      <c r="AL26" s="26"/>
      <c r="AM26" s="26"/>
      <c r="AN26" s="26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3">
        <f t="shared" si="0"/>
        <v>89</v>
      </c>
    </row>
    <row r="27" spans="1:76" ht="15.75" x14ac:dyDescent="0.3">
      <c r="A27" s="83"/>
      <c r="B27" s="89"/>
      <c r="C27" s="91"/>
      <c r="D27" s="87"/>
      <c r="E27" s="83"/>
      <c r="F27" s="20"/>
      <c r="G27" s="20">
        <v>36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40"/>
      <c r="T27" s="40">
        <v>3</v>
      </c>
      <c r="U27" s="40">
        <v>2</v>
      </c>
      <c r="V27" s="40">
        <v>2</v>
      </c>
      <c r="W27" s="40">
        <v>2</v>
      </c>
      <c r="X27" s="40">
        <v>2</v>
      </c>
      <c r="Y27" s="40">
        <v>2</v>
      </c>
      <c r="Z27" s="40">
        <v>2</v>
      </c>
      <c r="AA27" s="40">
        <v>2</v>
      </c>
      <c r="AB27" s="40">
        <v>2</v>
      </c>
      <c r="AC27" s="25">
        <v>2</v>
      </c>
      <c r="AD27" s="40">
        <v>2</v>
      </c>
      <c r="AE27" s="40"/>
      <c r="AF27" s="40"/>
      <c r="AG27" s="40"/>
      <c r="AH27" s="40">
        <v>2</v>
      </c>
      <c r="AI27" s="40">
        <v>10</v>
      </c>
      <c r="AJ27" s="40"/>
      <c r="AK27" s="40">
        <v>1</v>
      </c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3">
        <f t="shared" si="0"/>
        <v>36</v>
      </c>
    </row>
    <row r="28" spans="1:76" ht="15.75" x14ac:dyDescent="0.3">
      <c r="A28" s="83">
        <v>11</v>
      </c>
      <c r="B28" s="88" t="s">
        <v>34</v>
      </c>
      <c r="C28" s="90" t="s">
        <v>35</v>
      </c>
      <c r="D28" s="86"/>
      <c r="E28" s="83">
        <v>4</v>
      </c>
      <c r="F28" s="20">
        <v>69</v>
      </c>
      <c r="G28" s="20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30">
        <v>6</v>
      </c>
      <c r="T28" s="30">
        <v>7</v>
      </c>
      <c r="U28" s="30">
        <v>4</v>
      </c>
      <c r="V28" s="30">
        <v>4</v>
      </c>
      <c r="W28" s="30">
        <v>4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46">
        <v>4</v>
      </c>
      <c r="AD28" s="30">
        <v>4</v>
      </c>
      <c r="AE28" s="30">
        <v>4</v>
      </c>
      <c r="AF28" s="30">
        <v>4</v>
      </c>
      <c r="AG28" s="30">
        <v>4</v>
      </c>
      <c r="AH28" s="30">
        <v>4</v>
      </c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6"/>
      <c r="AT28" s="26"/>
      <c r="AU28" s="26"/>
      <c r="AV28" s="26"/>
      <c r="AW28" s="26"/>
      <c r="AX28" s="26"/>
      <c r="AY28" s="26"/>
      <c r="AZ28" s="26"/>
      <c r="BA28" s="29"/>
      <c r="BB28" s="29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3">
        <f t="shared" si="0"/>
        <v>69</v>
      </c>
    </row>
    <row r="29" spans="1:76" ht="15.75" x14ac:dyDescent="0.3">
      <c r="A29" s="83"/>
      <c r="B29" s="89"/>
      <c r="C29" s="91"/>
      <c r="D29" s="87"/>
      <c r="E29" s="83"/>
      <c r="F29" s="20"/>
      <c r="G29" s="20">
        <v>31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30">
        <v>2</v>
      </c>
      <c r="T29" s="30">
        <v>2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2</v>
      </c>
      <c r="AA29" s="30">
        <v>2</v>
      </c>
      <c r="AB29" s="30">
        <v>2</v>
      </c>
      <c r="AC29" s="46">
        <v>2</v>
      </c>
      <c r="AD29" s="30">
        <v>2</v>
      </c>
      <c r="AE29" s="30">
        <v>2</v>
      </c>
      <c r="AF29" s="30">
        <v>2</v>
      </c>
      <c r="AG29" s="30">
        <v>2</v>
      </c>
      <c r="AH29" s="30">
        <v>1</v>
      </c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6"/>
      <c r="AT29" s="26"/>
      <c r="AU29" s="26"/>
      <c r="AV29" s="26"/>
      <c r="AW29" s="26"/>
      <c r="AX29" s="26"/>
      <c r="AY29" s="26"/>
      <c r="AZ29" s="26"/>
      <c r="BA29" s="29"/>
      <c r="BB29" s="29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3">
        <f t="shared" si="0"/>
        <v>31</v>
      </c>
    </row>
    <row r="30" spans="1:76" ht="15.75" x14ac:dyDescent="0.3">
      <c r="A30" s="83">
        <v>12</v>
      </c>
      <c r="B30" s="88" t="s">
        <v>36</v>
      </c>
      <c r="C30" s="90" t="s">
        <v>37</v>
      </c>
      <c r="D30" s="86"/>
      <c r="E30" s="92">
        <v>4</v>
      </c>
      <c r="F30" s="20">
        <v>69</v>
      </c>
      <c r="G30" s="20"/>
      <c r="H30" s="29"/>
      <c r="I30" s="29"/>
      <c r="J30" s="29"/>
      <c r="K30" s="29"/>
      <c r="L30" s="29"/>
      <c r="M30" s="26"/>
      <c r="N30" s="29"/>
      <c r="O30" s="29"/>
      <c r="P30" s="29"/>
      <c r="Q30" s="29"/>
      <c r="R30" s="26"/>
      <c r="S30" s="47">
        <v>7</v>
      </c>
      <c r="T30" s="47">
        <v>6</v>
      </c>
      <c r="U30" s="47">
        <v>4</v>
      </c>
      <c r="V30" s="47">
        <v>4</v>
      </c>
      <c r="W30" s="47">
        <v>4</v>
      </c>
      <c r="X30" s="47">
        <v>4</v>
      </c>
      <c r="Y30" s="47">
        <v>4</v>
      </c>
      <c r="Z30" s="47">
        <v>4</v>
      </c>
      <c r="AA30" s="47">
        <v>4</v>
      </c>
      <c r="AB30" s="47">
        <v>4</v>
      </c>
      <c r="AC30" s="48">
        <v>4</v>
      </c>
      <c r="AD30" s="47">
        <v>4</v>
      </c>
      <c r="AE30" s="47">
        <v>4</v>
      </c>
      <c r="AF30" s="47">
        <v>4</v>
      </c>
      <c r="AG30" s="47">
        <v>4</v>
      </c>
      <c r="AH30" s="47">
        <v>4</v>
      </c>
      <c r="AI30" s="22"/>
      <c r="AJ30" s="22"/>
      <c r="AK30" s="22"/>
      <c r="AL30" s="22"/>
      <c r="AM30" s="22"/>
      <c r="AN30" s="22"/>
      <c r="AO30" s="49"/>
      <c r="AP30" s="22"/>
      <c r="AQ30" s="26"/>
      <c r="AR30" s="26"/>
      <c r="AS30" s="26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3">
        <f t="shared" si="0"/>
        <v>69</v>
      </c>
    </row>
    <row r="31" spans="1:76" ht="15.75" x14ac:dyDescent="0.3">
      <c r="A31" s="83"/>
      <c r="B31" s="89"/>
      <c r="C31" s="91"/>
      <c r="D31" s="87"/>
      <c r="E31" s="92"/>
      <c r="F31" s="20"/>
      <c r="G31" s="20">
        <v>31</v>
      </c>
      <c r="H31" s="29"/>
      <c r="I31" s="29"/>
      <c r="J31" s="29"/>
      <c r="K31" s="29"/>
      <c r="L31" s="29"/>
      <c r="M31" s="26"/>
      <c r="N31" s="29"/>
      <c r="O31" s="29"/>
      <c r="P31" s="29"/>
      <c r="Q31" s="29"/>
      <c r="R31" s="26"/>
      <c r="S31" s="50">
        <v>2</v>
      </c>
      <c r="T31" s="50">
        <v>5</v>
      </c>
      <c r="U31" s="50">
        <v>2</v>
      </c>
      <c r="V31" s="50">
        <v>2</v>
      </c>
      <c r="W31" s="50">
        <v>2</v>
      </c>
      <c r="X31" s="50">
        <v>3</v>
      </c>
      <c r="Y31" s="50">
        <v>1</v>
      </c>
      <c r="Z31" s="50">
        <v>2</v>
      </c>
      <c r="AA31" s="50">
        <v>2</v>
      </c>
      <c r="AB31" s="50">
        <v>2</v>
      </c>
      <c r="AC31" s="48">
        <v>2</v>
      </c>
      <c r="AD31" s="50">
        <v>1</v>
      </c>
      <c r="AE31" s="50">
        <v>2</v>
      </c>
      <c r="AF31" s="50">
        <v>2</v>
      </c>
      <c r="AG31" s="50"/>
      <c r="AH31" s="50">
        <v>1</v>
      </c>
      <c r="AI31" s="22"/>
      <c r="AJ31" s="22"/>
      <c r="AK31" s="22"/>
      <c r="AL31" s="22"/>
      <c r="AM31" s="22"/>
      <c r="AN31" s="22"/>
      <c r="AO31" s="49"/>
      <c r="AP31" s="26"/>
      <c r="AQ31" s="29"/>
      <c r="AR31" s="26"/>
      <c r="AS31" s="29"/>
      <c r="AT31" s="29"/>
      <c r="AU31" s="29"/>
      <c r="AV31" s="26"/>
      <c r="AW31" s="29"/>
      <c r="AX31" s="29"/>
      <c r="AY31" s="29"/>
      <c r="AZ31" s="29"/>
      <c r="BA31" s="29"/>
      <c r="BB31" s="29"/>
      <c r="BC31" s="29"/>
      <c r="BD31" s="29"/>
      <c r="BE31" s="29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3">
        <f t="shared" si="0"/>
        <v>31</v>
      </c>
    </row>
    <row r="32" spans="1:76" ht="15.75" x14ac:dyDescent="0.3">
      <c r="A32" s="83">
        <v>13</v>
      </c>
      <c r="B32" s="84" t="s">
        <v>38</v>
      </c>
      <c r="C32" s="90" t="s">
        <v>39</v>
      </c>
      <c r="D32" s="86" t="s">
        <v>28</v>
      </c>
      <c r="E32" s="92">
        <v>12</v>
      </c>
      <c r="F32" s="20">
        <v>227</v>
      </c>
      <c r="G32" s="20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51">
        <v>7</v>
      </c>
      <c r="AK32" s="51">
        <v>8</v>
      </c>
      <c r="AL32" s="51">
        <v>8</v>
      </c>
      <c r="AM32" s="51">
        <v>8</v>
      </c>
      <c r="AN32" s="51">
        <v>8</v>
      </c>
      <c r="AO32" s="51">
        <v>8</v>
      </c>
      <c r="AP32" s="51">
        <v>15</v>
      </c>
      <c r="AQ32" s="51">
        <v>15</v>
      </c>
      <c r="AR32" s="51">
        <v>15</v>
      </c>
      <c r="AS32" s="51">
        <v>15</v>
      </c>
      <c r="AT32" s="51">
        <v>15</v>
      </c>
      <c r="AU32" s="51">
        <v>15</v>
      </c>
      <c r="AV32" s="51">
        <v>15</v>
      </c>
      <c r="AW32" s="51">
        <v>15</v>
      </c>
      <c r="AX32" s="51">
        <v>15</v>
      </c>
      <c r="AY32" s="51">
        <v>15</v>
      </c>
      <c r="AZ32" s="51">
        <v>15</v>
      </c>
      <c r="BA32" s="51">
        <v>15</v>
      </c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6"/>
      <c r="BU32" s="26"/>
      <c r="BV32" s="26"/>
      <c r="BW32" s="26"/>
      <c r="BX32" s="23">
        <f t="shared" si="0"/>
        <v>227</v>
      </c>
    </row>
    <row r="33" spans="1:76" ht="22.5" customHeight="1" x14ac:dyDescent="0.3">
      <c r="A33" s="83"/>
      <c r="B33" s="84"/>
      <c r="C33" s="91"/>
      <c r="D33" s="87"/>
      <c r="E33" s="92"/>
      <c r="F33" s="20"/>
      <c r="G33" s="20">
        <v>73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51">
        <v>7</v>
      </c>
      <c r="AK33" s="51"/>
      <c r="AL33" s="51">
        <v>6</v>
      </c>
      <c r="AM33" s="51"/>
      <c r="AN33" s="51">
        <v>1</v>
      </c>
      <c r="AO33" s="51">
        <v>7</v>
      </c>
      <c r="AP33" s="52">
        <v>1</v>
      </c>
      <c r="AQ33" s="52">
        <v>1</v>
      </c>
      <c r="AR33" s="52">
        <v>2</v>
      </c>
      <c r="AS33" s="52"/>
      <c r="AT33" s="52">
        <v>1</v>
      </c>
      <c r="AU33" s="52">
        <v>7</v>
      </c>
      <c r="AV33" s="52">
        <v>5</v>
      </c>
      <c r="AW33" s="52">
        <v>6</v>
      </c>
      <c r="AX33" s="52">
        <v>6</v>
      </c>
      <c r="AY33" s="52">
        <v>7</v>
      </c>
      <c r="AZ33" s="52">
        <v>11</v>
      </c>
      <c r="BA33" s="52">
        <v>5</v>
      </c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6"/>
      <c r="BU33" s="26"/>
      <c r="BV33" s="26"/>
      <c r="BW33" s="26"/>
      <c r="BX33" s="23">
        <f t="shared" si="0"/>
        <v>73</v>
      </c>
    </row>
    <row r="34" spans="1:76" ht="15.75" x14ac:dyDescent="0.3">
      <c r="A34" s="83">
        <v>14</v>
      </c>
      <c r="B34" s="84" t="s">
        <v>40</v>
      </c>
      <c r="C34" s="90" t="s">
        <v>41</v>
      </c>
      <c r="D34" s="86"/>
      <c r="E34" s="83">
        <v>8</v>
      </c>
      <c r="F34" s="20">
        <v>129</v>
      </c>
      <c r="G34" s="20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2"/>
      <c r="U34" s="22"/>
      <c r="V34" s="22"/>
      <c r="W34" s="22"/>
      <c r="X34" s="22"/>
      <c r="Y34" s="22"/>
      <c r="Z34" s="22"/>
      <c r="AA34" s="22"/>
      <c r="AB34" s="22"/>
      <c r="AC34" s="20"/>
      <c r="AD34" s="22"/>
      <c r="AE34" s="22"/>
      <c r="AF34" s="22"/>
      <c r="AG34" s="22"/>
      <c r="AH34" s="22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2"/>
      <c r="BB34" s="71">
        <v>6</v>
      </c>
      <c r="BC34" s="71">
        <v>6</v>
      </c>
      <c r="BD34" s="71">
        <v>6</v>
      </c>
      <c r="BE34" s="71">
        <v>6</v>
      </c>
      <c r="BF34" s="71">
        <v>6</v>
      </c>
      <c r="BG34" s="71">
        <v>6</v>
      </c>
      <c r="BH34" s="71">
        <v>6</v>
      </c>
      <c r="BI34" s="71">
        <v>6</v>
      </c>
      <c r="BJ34" s="71">
        <v>6</v>
      </c>
      <c r="BK34" s="71">
        <v>6</v>
      </c>
      <c r="BL34" s="71">
        <v>6</v>
      </c>
      <c r="BM34" s="71">
        <v>6</v>
      </c>
      <c r="BN34" s="71">
        <v>6</v>
      </c>
      <c r="BO34" s="71">
        <v>6</v>
      </c>
      <c r="BP34" s="71">
        <v>6</v>
      </c>
      <c r="BQ34" s="71">
        <v>13</v>
      </c>
      <c r="BR34" s="71">
        <v>13</v>
      </c>
      <c r="BS34" s="71">
        <v>13</v>
      </c>
      <c r="BT34" s="22"/>
      <c r="BU34" s="22"/>
      <c r="BV34" s="22"/>
      <c r="BW34" s="22"/>
      <c r="BX34" s="23">
        <f t="shared" si="0"/>
        <v>129</v>
      </c>
    </row>
    <row r="35" spans="1:76" ht="15.75" x14ac:dyDescent="0.3">
      <c r="A35" s="83"/>
      <c r="B35" s="84"/>
      <c r="C35" s="91"/>
      <c r="D35" s="87"/>
      <c r="E35" s="83"/>
      <c r="F35" s="20"/>
      <c r="G35" s="20">
        <v>71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2"/>
      <c r="U35" s="22"/>
      <c r="V35" s="22"/>
      <c r="W35" s="22"/>
      <c r="X35" s="22"/>
      <c r="Y35" s="22"/>
      <c r="Z35" s="22"/>
      <c r="AA35" s="22"/>
      <c r="AB35" s="22"/>
      <c r="AC35" s="20"/>
      <c r="AD35" s="22"/>
      <c r="AE35" s="22"/>
      <c r="AF35" s="22"/>
      <c r="AG35" s="22"/>
      <c r="AH35" s="22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2"/>
      <c r="BB35" s="71"/>
      <c r="BC35" s="71">
        <v>1</v>
      </c>
      <c r="BD35" s="71"/>
      <c r="BE35" s="71">
        <v>4</v>
      </c>
      <c r="BF35" s="71">
        <v>3</v>
      </c>
      <c r="BG35" s="71">
        <v>5</v>
      </c>
      <c r="BH35" s="71">
        <v>4</v>
      </c>
      <c r="BI35" s="71">
        <v>3</v>
      </c>
      <c r="BJ35" s="71">
        <v>7</v>
      </c>
      <c r="BK35" s="71">
        <v>6</v>
      </c>
      <c r="BL35" s="71">
        <v>4</v>
      </c>
      <c r="BM35" s="71">
        <v>5</v>
      </c>
      <c r="BN35" s="71">
        <v>4</v>
      </c>
      <c r="BO35" s="71">
        <v>4</v>
      </c>
      <c r="BP35" s="71">
        <v>6</v>
      </c>
      <c r="BQ35" s="71">
        <v>5</v>
      </c>
      <c r="BR35" s="71">
        <v>5</v>
      </c>
      <c r="BS35" s="71">
        <v>5</v>
      </c>
      <c r="BT35" s="22"/>
      <c r="BU35" s="22"/>
      <c r="BV35" s="22"/>
      <c r="BW35" s="22"/>
      <c r="BX35" s="23">
        <f t="shared" si="0"/>
        <v>71</v>
      </c>
    </row>
    <row r="36" spans="1:76" ht="15.75" x14ac:dyDescent="0.3">
      <c r="A36" s="83">
        <v>15</v>
      </c>
      <c r="B36" s="84" t="s">
        <v>42</v>
      </c>
      <c r="C36" s="90" t="s">
        <v>43</v>
      </c>
      <c r="D36" s="86"/>
      <c r="E36" s="83">
        <v>8</v>
      </c>
      <c r="F36" s="20">
        <v>131</v>
      </c>
      <c r="G36" s="20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2"/>
      <c r="U36" s="22"/>
      <c r="V36" s="22"/>
      <c r="W36" s="22"/>
      <c r="X36" s="22"/>
      <c r="Y36" s="22"/>
      <c r="Z36" s="22"/>
      <c r="AA36" s="22"/>
      <c r="AB36" s="22"/>
      <c r="AC36" s="20"/>
      <c r="AD36" s="22"/>
      <c r="AE36" s="22"/>
      <c r="AF36" s="22"/>
      <c r="AG36" s="22"/>
      <c r="AH36" s="22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72">
        <v>7</v>
      </c>
      <c r="BC36" s="72">
        <v>7</v>
      </c>
      <c r="BD36" s="72">
        <v>7</v>
      </c>
      <c r="BE36" s="72">
        <v>7</v>
      </c>
      <c r="BF36" s="72">
        <v>8</v>
      </c>
      <c r="BG36" s="72">
        <v>8</v>
      </c>
      <c r="BH36" s="72">
        <v>8</v>
      </c>
      <c r="BI36" s="72">
        <v>8</v>
      </c>
      <c r="BJ36" s="72">
        <v>8</v>
      </c>
      <c r="BK36" s="72">
        <v>7</v>
      </c>
      <c r="BL36" s="72">
        <v>7</v>
      </c>
      <c r="BM36" s="72">
        <v>7</v>
      </c>
      <c r="BN36" s="72">
        <v>7</v>
      </c>
      <c r="BO36" s="72">
        <v>7</v>
      </c>
      <c r="BP36" s="72">
        <v>7</v>
      </c>
      <c r="BQ36" s="72">
        <v>7</v>
      </c>
      <c r="BR36" s="72">
        <v>7</v>
      </c>
      <c r="BS36" s="72">
        <v>7</v>
      </c>
      <c r="BT36" s="22"/>
      <c r="BU36" s="22"/>
      <c r="BV36" s="22"/>
      <c r="BW36" s="22"/>
      <c r="BX36" s="23">
        <f t="shared" si="0"/>
        <v>131</v>
      </c>
    </row>
    <row r="37" spans="1:76" ht="15.75" x14ac:dyDescent="0.3">
      <c r="A37" s="83"/>
      <c r="B37" s="84"/>
      <c r="C37" s="91"/>
      <c r="D37" s="87"/>
      <c r="E37" s="83"/>
      <c r="F37" s="20"/>
      <c r="G37" s="20">
        <v>69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2"/>
      <c r="U37" s="22"/>
      <c r="V37" s="22"/>
      <c r="W37" s="22"/>
      <c r="X37" s="22"/>
      <c r="Y37" s="22"/>
      <c r="Z37" s="22"/>
      <c r="AA37" s="22"/>
      <c r="AB37" s="22"/>
      <c r="AC37" s="20"/>
      <c r="AD37" s="22"/>
      <c r="AE37" s="22"/>
      <c r="AF37" s="22"/>
      <c r="AG37" s="22"/>
      <c r="AH37" s="22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72">
        <v>5</v>
      </c>
      <c r="BC37" s="72"/>
      <c r="BD37" s="72">
        <v>1</v>
      </c>
      <c r="BE37" s="72">
        <v>1</v>
      </c>
      <c r="BF37" s="72">
        <v>4</v>
      </c>
      <c r="BG37" s="72">
        <v>5</v>
      </c>
      <c r="BH37" s="72">
        <v>5</v>
      </c>
      <c r="BI37" s="72">
        <v>8</v>
      </c>
      <c r="BJ37" s="72">
        <v>5</v>
      </c>
      <c r="BK37" s="72">
        <v>3</v>
      </c>
      <c r="BL37" s="72">
        <v>6</v>
      </c>
      <c r="BM37" s="72">
        <v>9</v>
      </c>
      <c r="BN37" s="72">
        <v>5</v>
      </c>
      <c r="BO37" s="72">
        <v>5</v>
      </c>
      <c r="BP37" s="72">
        <v>6</v>
      </c>
      <c r="BQ37" s="72">
        <v>1</v>
      </c>
      <c r="BR37" s="72"/>
      <c r="BS37" s="72"/>
      <c r="BT37" s="22"/>
      <c r="BU37" s="22"/>
      <c r="BV37" s="22"/>
      <c r="BW37" s="22"/>
      <c r="BX37" s="23">
        <f t="shared" si="0"/>
        <v>69</v>
      </c>
    </row>
    <row r="38" spans="1:76" ht="15.75" x14ac:dyDescent="0.3">
      <c r="A38" s="83">
        <v>16</v>
      </c>
      <c r="B38" s="84" t="s">
        <v>44</v>
      </c>
      <c r="C38" s="90" t="s">
        <v>45</v>
      </c>
      <c r="D38" s="86"/>
      <c r="E38" s="83">
        <v>2</v>
      </c>
      <c r="F38" s="20">
        <v>33</v>
      </c>
      <c r="G38" s="20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2"/>
      <c r="U38" s="22"/>
      <c r="V38" s="22"/>
      <c r="W38" s="22"/>
      <c r="X38" s="22"/>
      <c r="Y38" s="22"/>
      <c r="Z38" s="22"/>
      <c r="AA38" s="22"/>
      <c r="AB38" s="22"/>
      <c r="AC38" s="20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8"/>
      <c r="AP38" s="28"/>
      <c r="AQ38" s="28"/>
      <c r="AR38" s="28"/>
      <c r="AS38" s="30">
        <v>4</v>
      </c>
      <c r="AT38" s="30">
        <v>4</v>
      </c>
      <c r="AU38" s="30">
        <v>4</v>
      </c>
      <c r="AV38" s="30">
        <v>4</v>
      </c>
      <c r="AW38" s="30">
        <v>4</v>
      </c>
      <c r="AX38" s="30">
        <v>4</v>
      </c>
      <c r="AY38" s="30">
        <v>4</v>
      </c>
      <c r="AZ38" s="30">
        <v>5</v>
      </c>
      <c r="BA38" s="29"/>
      <c r="BB38" s="28"/>
      <c r="BC38" s="28"/>
      <c r="BD38" s="28"/>
      <c r="BE38" s="28"/>
      <c r="BF38" s="28"/>
      <c r="BG38" s="28"/>
      <c r="BH38" s="28"/>
      <c r="BI38" s="28"/>
      <c r="BJ38" s="22"/>
      <c r="BK38" s="22"/>
      <c r="BL38" s="28"/>
      <c r="BM38" s="28"/>
      <c r="BN38" s="28"/>
      <c r="BO38" s="28"/>
      <c r="BP38" s="28"/>
      <c r="BQ38" s="28"/>
      <c r="BR38" s="28"/>
      <c r="BS38" s="28"/>
      <c r="BT38" s="22"/>
      <c r="BU38" s="22"/>
      <c r="BV38" s="22"/>
      <c r="BW38" s="22"/>
      <c r="BX38" s="23">
        <f t="shared" si="0"/>
        <v>33</v>
      </c>
    </row>
    <row r="39" spans="1:76" ht="15.75" x14ac:dyDescent="0.3">
      <c r="A39" s="83"/>
      <c r="B39" s="84"/>
      <c r="C39" s="91"/>
      <c r="D39" s="87"/>
      <c r="E39" s="83"/>
      <c r="F39" s="20"/>
      <c r="G39" s="20">
        <v>17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2"/>
      <c r="U39" s="22"/>
      <c r="V39" s="22"/>
      <c r="W39" s="22"/>
      <c r="X39" s="22"/>
      <c r="Y39" s="22"/>
      <c r="Z39" s="22"/>
      <c r="AA39" s="22"/>
      <c r="AB39" s="22"/>
      <c r="AC39" s="20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8"/>
      <c r="AP39" s="28"/>
      <c r="AQ39" s="28"/>
      <c r="AR39" s="28"/>
      <c r="AS39" s="30">
        <v>1</v>
      </c>
      <c r="AT39" s="30">
        <v>3</v>
      </c>
      <c r="AU39" s="30">
        <v>2</v>
      </c>
      <c r="AV39" s="30">
        <v>6</v>
      </c>
      <c r="AW39" s="30">
        <v>1</v>
      </c>
      <c r="AX39" s="30">
        <v>2</v>
      </c>
      <c r="AY39" s="30">
        <v>2</v>
      </c>
      <c r="AZ39" s="30"/>
      <c r="BA39" s="29"/>
      <c r="BB39" s="28"/>
      <c r="BC39" s="28"/>
      <c r="BD39" s="28"/>
      <c r="BE39" s="28"/>
      <c r="BF39" s="28"/>
      <c r="BG39" s="28"/>
      <c r="BH39" s="28"/>
      <c r="BI39" s="28"/>
      <c r="BJ39" s="22"/>
      <c r="BK39" s="22"/>
      <c r="BL39" s="28"/>
      <c r="BM39" s="28"/>
      <c r="BN39" s="28"/>
      <c r="BO39" s="28"/>
      <c r="BP39" s="28"/>
      <c r="BQ39" s="28"/>
      <c r="BR39" s="28"/>
      <c r="BS39" s="28"/>
      <c r="BT39" s="22"/>
      <c r="BU39" s="22"/>
      <c r="BV39" s="22"/>
      <c r="BW39" s="22"/>
      <c r="BX39" s="23">
        <f t="shared" si="0"/>
        <v>17</v>
      </c>
    </row>
    <row r="40" spans="1:76" ht="15.75" x14ac:dyDescent="0.3">
      <c r="A40" s="83">
        <v>17</v>
      </c>
      <c r="B40" s="88" t="s">
        <v>46</v>
      </c>
      <c r="C40" s="90" t="s">
        <v>47</v>
      </c>
      <c r="D40" s="86"/>
      <c r="E40" s="83">
        <v>5</v>
      </c>
      <c r="F40" s="20">
        <v>106</v>
      </c>
      <c r="G40" s="20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2"/>
      <c r="U40" s="22"/>
      <c r="V40" s="22"/>
      <c r="W40" s="22"/>
      <c r="X40" s="22"/>
      <c r="Y40" s="22"/>
      <c r="Z40" s="22"/>
      <c r="AA40" s="22"/>
      <c r="AB40" s="22"/>
      <c r="AC40" s="20"/>
      <c r="AD40" s="22"/>
      <c r="AE40" s="22"/>
      <c r="AF40" s="22"/>
      <c r="AG40" s="22"/>
      <c r="AH40" s="22"/>
      <c r="AI40" s="29"/>
      <c r="AJ40" s="29"/>
      <c r="AK40" s="29"/>
      <c r="AL40" s="29"/>
      <c r="AM40" s="29"/>
      <c r="AN40" s="29"/>
      <c r="AO40" s="29"/>
      <c r="AP40" s="26"/>
      <c r="AQ40" s="29"/>
      <c r="AR40" s="26"/>
      <c r="AS40" s="29"/>
      <c r="AT40" s="29"/>
      <c r="AU40" s="29"/>
      <c r="AV40" s="26"/>
      <c r="AW40" s="29"/>
      <c r="AX40" s="29"/>
      <c r="AY40" s="29"/>
      <c r="AZ40" s="24"/>
      <c r="BA40" s="24"/>
      <c r="BB40" s="24">
        <v>5</v>
      </c>
      <c r="BC40" s="24">
        <v>5</v>
      </c>
      <c r="BD40" s="24">
        <v>5</v>
      </c>
      <c r="BE40" s="24">
        <v>5</v>
      </c>
      <c r="BF40" s="24">
        <v>5</v>
      </c>
      <c r="BG40" s="24">
        <v>5</v>
      </c>
      <c r="BH40" s="24">
        <v>5</v>
      </c>
      <c r="BI40" s="24">
        <v>5</v>
      </c>
      <c r="BJ40" s="24">
        <v>5</v>
      </c>
      <c r="BK40" s="24">
        <v>5</v>
      </c>
      <c r="BL40" s="24">
        <v>5</v>
      </c>
      <c r="BM40" s="24">
        <v>5</v>
      </c>
      <c r="BN40" s="24">
        <v>6</v>
      </c>
      <c r="BO40" s="24">
        <v>8</v>
      </c>
      <c r="BP40" s="24">
        <v>8</v>
      </c>
      <c r="BQ40" s="24">
        <v>8</v>
      </c>
      <c r="BR40" s="24">
        <v>8</v>
      </c>
      <c r="BS40" s="24">
        <v>8</v>
      </c>
      <c r="BT40" s="22"/>
      <c r="BU40" s="22"/>
      <c r="BV40" s="22"/>
      <c r="BW40" s="22"/>
      <c r="BX40" s="23">
        <f t="shared" si="0"/>
        <v>106</v>
      </c>
    </row>
    <row r="41" spans="1:76" ht="15.75" x14ac:dyDescent="0.3">
      <c r="A41" s="83"/>
      <c r="B41" s="89"/>
      <c r="C41" s="91"/>
      <c r="D41" s="87"/>
      <c r="E41" s="83"/>
      <c r="F41" s="20"/>
      <c r="G41" s="20">
        <v>19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2"/>
      <c r="U41" s="22"/>
      <c r="V41" s="22"/>
      <c r="W41" s="22"/>
      <c r="X41" s="22"/>
      <c r="Y41" s="22"/>
      <c r="Z41" s="22"/>
      <c r="AA41" s="22"/>
      <c r="AB41" s="22"/>
      <c r="AC41" s="20"/>
      <c r="AD41" s="22"/>
      <c r="AE41" s="22"/>
      <c r="AF41" s="22"/>
      <c r="AG41" s="22"/>
      <c r="AH41" s="22"/>
      <c r="AI41" s="29"/>
      <c r="AJ41" s="29"/>
      <c r="AK41" s="29"/>
      <c r="AL41" s="29"/>
      <c r="AM41" s="29"/>
      <c r="AN41" s="29"/>
      <c r="AO41" s="29"/>
      <c r="AP41" s="26"/>
      <c r="AQ41" s="29"/>
      <c r="AR41" s="26"/>
      <c r="AS41" s="29"/>
      <c r="AT41" s="29"/>
      <c r="AU41" s="29"/>
      <c r="AV41" s="26"/>
      <c r="AW41" s="29"/>
      <c r="AX41" s="29"/>
      <c r="AY41" s="29"/>
      <c r="AZ41" s="24"/>
      <c r="BA41" s="24"/>
      <c r="BB41" s="24">
        <v>2</v>
      </c>
      <c r="BC41" s="24">
        <v>2</v>
      </c>
      <c r="BD41" s="24">
        <v>1</v>
      </c>
      <c r="BE41" s="24"/>
      <c r="BF41" s="24">
        <v>2</v>
      </c>
      <c r="BG41" s="24">
        <v>2</v>
      </c>
      <c r="BH41" s="24"/>
      <c r="BI41" s="24">
        <v>1</v>
      </c>
      <c r="BJ41" s="24">
        <v>1</v>
      </c>
      <c r="BK41" s="24"/>
      <c r="BL41" s="24">
        <v>2</v>
      </c>
      <c r="BM41" s="24">
        <v>2</v>
      </c>
      <c r="BN41" s="24">
        <v>3</v>
      </c>
      <c r="BO41" s="24">
        <v>1</v>
      </c>
      <c r="BP41" s="24"/>
      <c r="BQ41" s="24"/>
      <c r="BR41" s="24"/>
      <c r="BS41" s="24"/>
      <c r="BT41" s="22"/>
      <c r="BU41" s="22"/>
      <c r="BV41" s="22"/>
      <c r="BW41" s="22"/>
      <c r="BX41" s="23">
        <f t="shared" si="0"/>
        <v>19</v>
      </c>
    </row>
    <row r="42" spans="1:76" ht="15.75" x14ac:dyDescent="0.3">
      <c r="A42" s="83">
        <v>18</v>
      </c>
      <c r="B42" s="84" t="s">
        <v>48</v>
      </c>
      <c r="C42" s="90" t="s">
        <v>49</v>
      </c>
      <c r="D42" s="86"/>
      <c r="E42" s="83">
        <v>2</v>
      </c>
      <c r="F42" s="35">
        <v>39</v>
      </c>
      <c r="G42" s="35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0"/>
      <c r="AD42" s="22"/>
      <c r="AE42" s="22"/>
      <c r="AF42" s="22"/>
      <c r="AG42" s="22"/>
      <c r="AH42" s="22"/>
      <c r="AI42" s="22"/>
      <c r="AJ42" s="20"/>
      <c r="AK42" s="20"/>
      <c r="AL42" s="20"/>
      <c r="AM42" s="20"/>
      <c r="AN42" s="20"/>
      <c r="AO42" s="20"/>
      <c r="AP42" s="20"/>
      <c r="AQ42" s="28"/>
      <c r="AR42" s="28"/>
      <c r="AS42" s="28"/>
      <c r="AT42" s="28"/>
      <c r="AU42" s="28"/>
      <c r="AV42" s="28"/>
      <c r="AW42" s="28"/>
      <c r="AX42" s="28"/>
      <c r="AY42" s="28"/>
      <c r="AZ42" s="29"/>
      <c r="BA42" s="29"/>
      <c r="BB42" s="28"/>
      <c r="BC42" s="28"/>
      <c r="BD42" s="28"/>
      <c r="BE42" s="28"/>
      <c r="BF42" s="28"/>
      <c r="BG42" s="28"/>
      <c r="BH42" s="28"/>
      <c r="BI42" s="28"/>
      <c r="BJ42" s="28"/>
      <c r="BK42" s="72">
        <v>4</v>
      </c>
      <c r="BL42" s="72">
        <v>4</v>
      </c>
      <c r="BM42" s="72">
        <v>4</v>
      </c>
      <c r="BN42" s="72">
        <v>4</v>
      </c>
      <c r="BO42" s="72">
        <v>4</v>
      </c>
      <c r="BP42" s="72">
        <v>4</v>
      </c>
      <c r="BQ42" s="72">
        <v>5</v>
      </c>
      <c r="BR42" s="72">
        <v>5</v>
      </c>
      <c r="BS42" s="72">
        <v>5</v>
      </c>
      <c r="BT42" s="20"/>
      <c r="BU42" s="20"/>
      <c r="BV42" s="20"/>
      <c r="BW42" s="20"/>
      <c r="BX42" s="23">
        <f t="shared" si="0"/>
        <v>39</v>
      </c>
    </row>
    <row r="43" spans="1:76" ht="15.75" x14ac:dyDescent="0.3">
      <c r="A43" s="83"/>
      <c r="B43" s="84"/>
      <c r="C43" s="91"/>
      <c r="D43" s="87"/>
      <c r="E43" s="83"/>
      <c r="F43" s="35"/>
      <c r="G43" s="35">
        <v>11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0"/>
      <c r="AD43" s="22"/>
      <c r="AE43" s="22"/>
      <c r="AF43" s="22"/>
      <c r="AG43" s="22"/>
      <c r="AH43" s="22"/>
      <c r="AI43" s="22"/>
      <c r="AJ43" s="20"/>
      <c r="AK43" s="20"/>
      <c r="AL43" s="20"/>
      <c r="AM43" s="20"/>
      <c r="AN43" s="20"/>
      <c r="AO43" s="20"/>
      <c r="AP43" s="20"/>
      <c r="AQ43" s="28"/>
      <c r="AR43" s="28"/>
      <c r="AS43" s="28"/>
      <c r="AT43" s="28"/>
      <c r="AU43" s="28"/>
      <c r="AV43" s="28"/>
      <c r="AW43" s="28"/>
      <c r="AX43" s="28"/>
      <c r="AY43" s="28"/>
      <c r="AZ43" s="29"/>
      <c r="BA43" s="29"/>
      <c r="BB43" s="28"/>
      <c r="BC43" s="28"/>
      <c r="BD43" s="28"/>
      <c r="BE43" s="28"/>
      <c r="BF43" s="28"/>
      <c r="BG43" s="28"/>
      <c r="BH43" s="28"/>
      <c r="BI43" s="28"/>
      <c r="BJ43" s="28"/>
      <c r="BK43" s="72"/>
      <c r="BL43" s="72">
        <v>2</v>
      </c>
      <c r="BM43" s="72">
        <v>2</v>
      </c>
      <c r="BN43" s="72">
        <v>2</v>
      </c>
      <c r="BO43" s="72">
        <v>1</v>
      </c>
      <c r="BP43" s="72">
        <v>1</v>
      </c>
      <c r="BQ43" s="72">
        <v>1</v>
      </c>
      <c r="BR43" s="72">
        <v>1</v>
      </c>
      <c r="BS43" s="72">
        <v>1</v>
      </c>
      <c r="BT43" s="20"/>
      <c r="BU43" s="20"/>
      <c r="BV43" s="20"/>
      <c r="BW43" s="20"/>
      <c r="BX43" s="23">
        <f t="shared" si="0"/>
        <v>11</v>
      </c>
    </row>
    <row r="44" spans="1:76" ht="15.75" x14ac:dyDescent="0.3">
      <c r="A44" s="83">
        <v>19</v>
      </c>
      <c r="B44" s="84" t="s">
        <v>50</v>
      </c>
      <c r="C44" s="90" t="s">
        <v>51</v>
      </c>
      <c r="D44" s="86"/>
      <c r="E44" s="83">
        <v>6</v>
      </c>
      <c r="F44" s="35">
        <v>40</v>
      </c>
      <c r="G44" s="35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0"/>
      <c r="AD44" s="22"/>
      <c r="AE44" s="22"/>
      <c r="AF44" s="22"/>
      <c r="AG44" s="22"/>
      <c r="AH44" s="22"/>
      <c r="AI44" s="22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53">
        <v>10</v>
      </c>
      <c r="BU44" s="53">
        <v>10</v>
      </c>
      <c r="BV44" s="53">
        <v>10</v>
      </c>
      <c r="BW44" s="53">
        <v>10</v>
      </c>
      <c r="BX44" s="23">
        <f t="shared" si="0"/>
        <v>40</v>
      </c>
    </row>
    <row r="45" spans="1:76" ht="15.75" x14ac:dyDescent="0.3">
      <c r="A45" s="83"/>
      <c r="B45" s="84"/>
      <c r="C45" s="91"/>
      <c r="D45" s="87"/>
      <c r="E45" s="83"/>
      <c r="F45" s="35"/>
      <c r="G45" s="35">
        <v>110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0"/>
      <c r="AD45" s="22"/>
      <c r="AE45" s="22"/>
      <c r="AF45" s="22"/>
      <c r="AG45" s="22"/>
      <c r="AH45" s="22"/>
      <c r="AI45" s="22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53">
        <v>27</v>
      </c>
      <c r="BU45" s="53">
        <v>27</v>
      </c>
      <c r="BV45" s="53">
        <v>27</v>
      </c>
      <c r="BW45" s="53">
        <v>29</v>
      </c>
      <c r="BX45" s="23">
        <f t="shared" si="0"/>
        <v>110</v>
      </c>
    </row>
    <row r="46" spans="1:76" ht="15.75" x14ac:dyDescent="0.3">
      <c r="A46" s="14"/>
      <c r="B46" s="54" t="s">
        <v>52</v>
      </c>
      <c r="C46" s="55"/>
      <c r="D46" s="54"/>
      <c r="E46" s="14">
        <f t="shared" ref="E46:BP46" si="1">SUM(E7:E45)</f>
        <v>99</v>
      </c>
      <c r="F46" s="14">
        <f t="shared" si="1"/>
        <v>1708</v>
      </c>
      <c r="G46" s="14">
        <f t="shared" si="1"/>
        <v>767</v>
      </c>
      <c r="H46" s="56">
        <f t="shared" si="1"/>
        <v>39</v>
      </c>
      <c r="I46" s="56">
        <f t="shared" si="1"/>
        <v>39</v>
      </c>
      <c r="J46" s="56">
        <f t="shared" si="1"/>
        <v>38</v>
      </c>
      <c r="K46" s="56">
        <f t="shared" si="1"/>
        <v>39</v>
      </c>
      <c r="L46" s="56">
        <f t="shared" si="1"/>
        <v>38</v>
      </c>
      <c r="M46" s="56">
        <f t="shared" si="1"/>
        <v>38</v>
      </c>
      <c r="N46" s="56">
        <f t="shared" si="1"/>
        <v>39</v>
      </c>
      <c r="O46" s="56">
        <f t="shared" si="1"/>
        <v>37</v>
      </c>
      <c r="P46" s="56">
        <f t="shared" si="1"/>
        <v>38</v>
      </c>
      <c r="Q46" s="56">
        <f t="shared" si="1"/>
        <v>38</v>
      </c>
      <c r="R46" s="56">
        <f t="shared" si="1"/>
        <v>35</v>
      </c>
      <c r="S46" s="56">
        <f t="shared" si="1"/>
        <v>32</v>
      </c>
      <c r="T46" s="56">
        <f t="shared" si="1"/>
        <v>37</v>
      </c>
      <c r="U46" s="56">
        <f t="shared" si="1"/>
        <v>40</v>
      </c>
      <c r="V46" s="56">
        <f t="shared" si="1"/>
        <v>39</v>
      </c>
      <c r="W46" s="56">
        <f t="shared" si="1"/>
        <v>38</v>
      </c>
      <c r="X46" s="56">
        <f t="shared" si="1"/>
        <v>39</v>
      </c>
      <c r="Y46" s="56">
        <f t="shared" si="1"/>
        <v>36</v>
      </c>
      <c r="Z46" s="56">
        <f t="shared" si="1"/>
        <v>37</v>
      </c>
      <c r="AA46" s="56">
        <f t="shared" si="1"/>
        <v>37</v>
      </c>
      <c r="AB46" s="56">
        <f t="shared" si="1"/>
        <v>37</v>
      </c>
      <c r="AC46" s="14">
        <f t="shared" si="1"/>
        <v>40</v>
      </c>
      <c r="AD46" s="56">
        <f t="shared" si="1"/>
        <v>34</v>
      </c>
      <c r="AE46" s="56">
        <f t="shared" si="1"/>
        <v>33</v>
      </c>
      <c r="AF46" s="56">
        <f t="shared" si="1"/>
        <v>33</v>
      </c>
      <c r="AG46" s="56">
        <f t="shared" si="1"/>
        <v>31</v>
      </c>
      <c r="AH46" s="56">
        <f t="shared" si="1"/>
        <v>34</v>
      </c>
      <c r="AI46" s="56">
        <f t="shared" si="1"/>
        <v>31</v>
      </c>
      <c r="AJ46" s="56">
        <f t="shared" si="1"/>
        <v>35</v>
      </c>
      <c r="AK46" s="56">
        <f t="shared" si="1"/>
        <v>30</v>
      </c>
      <c r="AL46" s="56">
        <f t="shared" si="1"/>
        <v>33</v>
      </c>
      <c r="AM46" s="56">
        <f t="shared" si="1"/>
        <v>37</v>
      </c>
      <c r="AN46" s="56">
        <f t="shared" si="1"/>
        <v>34</v>
      </c>
      <c r="AO46" s="56">
        <f t="shared" si="1"/>
        <v>37</v>
      </c>
      <c r="AP46" s="56">
        <f t="shared" si="1"/>
        <v>40</v>
      </c>
      <c r="AQ46" s="56">
        <f t="shared" si="1"/>
        <v>40</v>
      </c>
      <c r="AR46" s="56">
        <f t="shared" si="1"/>
        <v>39</v>
      </c>
      <c r="AS46" s="56">
        <f t="shared" si="1"/>
        <v>39</v>
      </c>
      <c r="AT46" s="56">
        <f t="shared" si="1"/>
        <v>40</v>
      </c>
      <c r="AU46" s="56">
        <f t="shared" si="1"/>
        <v>39</v>
      </c>
      <c r="AV46" s="56">
        <f t="shared" si="1"/>
        <v>39</v>
      </c>
      <c r="AW46" s="56">
        <f t="shared" si="1"/>
        <v>38</v>
      </c>
      <c r="AX46" s="56">
        <f t="shared" si="1"/>
        <v>39</v>
      </c>
      <c r="AY46" s="56">
        <f t="shared" si="1"/>
        <v>39</v>
      </c>
      <c r="AZ46" s="56">
        <f t="shared" si="1"/>
        <v>39</v>
      </c>
      <c r="BA46" s="56">
        <f t="shared" si="1"/>
        <v>31</v>
      </c>
      <c r="BB46" s="56">
        <f t="shared" si="1"/>
        <v>36</v>
      </c>
      <c r="BC46" s="56">
        <f t="shared" si="1"/>
        <v>33</v>
      </c>
      <c r="BD46" s="56">
        <f t="shared" si="1"/>
        <v>30</v>
      </c>
      <c r="BE46" s="56">
        <f t="shared" si="1"/>
        <v>34</v>
      </c>
      <c r="BF46" s="56">
        <f t="shared" si="1"/>
        <v>31</v>
      </c>
      <c r="BG46" s="56">
        <f t="shared" si="1"/>
        <v>34</v>
      </c>
      <c r="BH46" s="56">
        <f t="shared" si="1"/>
        <v>31</v>
      </c>
      <c r="BI46" s="56">
        <f t="shared" si="1"/>
        <v>34</v>
      </c>
      <c r="BJ46" s="56">
        <f t="shared" si="1"/>
        <v>32</v>
      </c>
      <c r="BK46" s="56">
        <f t="shared" si="1"/>
        <v>31</v>
      </c>
      <c r="BL46" s="56">
        <f t="shared" si="1"/>
        <v>36</v>
      </c>
      <c r="BM46" s="56">
        <f t="shared" si="1"/>
        <v>40</v>
      </c>
      <c r="BN46" s="56">
        <f t="shared" si="1"/>
        <v>37</v>
      </c>
      <c r="BO46" s="56">
        <f t="shared" si="1"/>
        <v>36</v>
      </c>
      <c r="BP46" s="56">
        <f t="shared" si="1"/>
        <v>38</v>
      </c>
      <c r="BQ46" s="56">
        <f t="shared" ref="BQ46:BW46" si="2">SUM(BQ7:BQ45)</f>
        <v>40</v>
      </c>
      <c r="BR46" s="56">
        <f t="shared" si="2"/>
        <v>39</v>
      </c>
      <c r="BS46" s="56">
        <f t="shared" si="2"/>
        <v>39</v>
      </c>
      <c r="BT46" s="56">
        <f t="shared" si="2"/>
        <v>37</v>
      </c>
      <c r="BU46" s="56">
        <f t="shared" si="2"/>
        <v>37</v>
      </c>
      <c r="BV46" s="56">
        <f t="shared" si="2"/>
        <v>37</v>
      </c>
      <c r="BW46" s="56">
        <f t="shared" si="2"/>
        <v>39</v>
      </c>
      <c r="BX46" s="57">
        <f>SUM(BX7:BX45)</f>
        <v>2475</v>
      </c>
    </row>
    <row r="47" spans="1:76" ht="15.75" x14ac:dyDescent="0.3">
      <c r="A47" s="58"/>
      <c r="B47" s="59"/>
      <c r="C47" s="60"/>
      <c r="D47" s="59"/>
      <c r="E47" s="61"/>
      <c r="F47" s="58"/>
      <c r="G47" s="58"/>
      <c r="H47" s="62"/>
      <c r="I47" s="62"/>
      <c r="J47" s="62"/>
      <c r="K47" s="62"/>
      <c r="L47" s="62"/>
      <c r="M47" s="63"/>
      <c r="N47" s="62"/>
      <c r="O47" s="62"/>
      <c r="P47" s="62"/>
      <c r="Q47" s="62"/>
      <c r="R47" s="63"/>
      <c r="S47" s="62"/>
      <c r="T47" s="62"/>
      <c r="U47" s="62"/>
      <c r="V47" s="62"/>
      <c r="W47" s="41"/>
      <c r="X47" s="41"/>
      <c r="Y47" s="41"/>
      <c r="Z47" s="41"/>
      <c r="AA47" s="4"/>
      <c r="AB47" s="41"/>
      <c r="AC47" s="58"/>
      <c r="AD47" s="4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"/>
      <c r="AQ47" s="41"/>
      <c r="AR47" s="4"/>
      <c r="AS47" s="41"/>
      <c r="AT47" s="41"/>
      <c r="AU47" s="41"/>
      <c r="AV47" s="4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</row>
    <row r="48" spans="1:76" ht="15.75" x14ac:dyDescent="0.3">
      <c r="A48" s="58"/>
      <c r="B48" s="59"/>
      <c r="C48" s="60"/>
      <c r="D48" s="59"/>
      <c r="E48" s="61"/>
      <c r="F48" s="58"/>
      <c r="G48" s="58"/>
      <c r="H48" s="41"/>
      <c r="I48" s="41"/>
      <c r="J48" s="41"/>
      <c r="K48" s="41"/>
      <c r="L48" s="41"/>
      <c r="M48" s="4"/>
      <c r="N48" s="41"/>
      <c r="O48" s="41"/>
      <c r="P48" s="41"/>
      <c r="Q48" s="41"/>
      <c r="R48" s="4"/>
      <c r="S48" s="41"/>
      <c r="T48" s="41"/>
      <c r="U48" s="41"/>
      <c r="V48" s="41"/>
      <c r="W48" s="41"/>
      <c r="X48" s="41"/>
      <c r="Y48" s="41"/>
      <c r="Z48" s="41"/>
      <c r="AA48" s="4"/>
      <c r="AB48" s="41"/>
      <c r="AC48" s="58"/>
      <c r="AD48" s="4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"/>
      <c r="AQ48" s="41"/>
      <c r="AR48" s="4"/>
      <c r="AS48" s="41"/>
      <c r="AT48" s="41"/>
      <c r="AU48" s="41"/>
      <c r="AV48" s="4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</row>
    <row r="49" spans="1:76" ht="15.75" x14ac:dyDescent="0.3">
      <c r="A49" s="93" t="s">
        <v>53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64"/>
      <c r="V49" s="64"/>
      <c r="W49" s="64"/>
      <c r="X49" s="64"/>
      <c r="Y49" s="64"/>
      <c r="Z49" s="64"/>
      <c r="AA49" s="64"/>
      <c r="AB49" s="64"/>
      <c r="AC49" s="64"/>
      <c r="AD49" s="4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"/>
      <c r="AQ49" s="41"/>
      <c r="AR49" s="4"/>
      <c r="AS49" s="41"/>
      <c r="AT49" s="41"/>
      <c r="AU49" s="41"/>
      <c r="AV49" s="4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</row>
    <row r="50" spans="1:76" ht="15.75" x14ac:dyDescent="0.3">
      <c r="A50" s="94" t="s">
        <v>3</v>
      </c>
      <c r="B50" s="106" t="s">
        <v>54</v>
      </c>
      <c r="C50" s="107" t="s">
        <v>55</v>
      </c>
      <c r="D50" s="109" t="s">
        <v>6</v>
      </c>
      <c r="E50" s="94" t="s">
        <v>56</v>
      </c>
      <c r="F50" s="94"/>
      <c r="G50" s="110" t="s">
        <v>7</v>
      </c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95" t="s">
        <v>57</v>
      </c>
      <c r="AD50" s="4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"/>
      <c r="AQ50" s="41"/>
      <c r="AR50" s="4"/>
      <c r="AS50" s="41"/>
      <c r="AT50" s="41"/>
      <c r="AU50" s="41"/>
      <c r="AV50" s="4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</row>
    <row r="51" spans="1:76" ht="85.5" x14ac:dyDescent="0.3">
      <c r="A51" s="94"/>
      <c r="B51" s="106"/>
      <c r="C51" s="108"/>
      <c r="D51" s="109"/>
      <c r="E51" s="65" t="s">
        <v>9</v>
      </c>
      <c r="F51" s="66" t="s">
        <v>58</v>
      </c>
      <c r="G51" s="67">
        <v>1</v>
      </c>
      <c r="H51" s="67">
        <v>2</v>
      </c>
      <c r="I51" s="67">
        <v>3</v>
      </c>
      <c r="J51" s="67">
        <v>4</v>
      </c>
      <c r="K51" s="67">
        <v>5</v>
      </c>
      <c r="L51" s="67">
        <v>6</v>
      </c>
      <c r="M51" s="67">
        <v>7</v>
      </c>
      <c r="N51" s="67">
        <v>8</v>
      </c>
      <c r="O51" s="67">
        <v>9</v>
      </c>
      <c r="P51" s="67">
        <v>10</v>
      </c>
      <c r="Q51" s="67">
        <v>11</v>
      </c>
      <c r="R51" s="67">
        <v>12</v>
      </c>
      <c r="S51" s="67">
        <v>13</v>
      </c>
      <c r="T51" s="67">
        <v>14</v>
      </c>
      <c r="U51" s="67">
        <v>15</v>
      </c>
      <c r="V51" s="67">
        <v>16</v>
      </c>
      <c r="W51" s="67">
        <v>17</v>
      </c>
      <c r="X51" s="67">
        <v>18</v>
      </c>
      <c r="Y51" s="67">
        <v>19</v>
      </c>
      <c r="Z51" s="67">
        <v>20</v>
      </c>
      <c r="AA51" s="67">
        <v>21</v>
      </c>
      <c r="AB51" s="67">
        <v>22</v>
      </c>
      <c r="AC51" s="95"/>
      <c r="AD51" s="4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"/>
      <c r="AQ51" s="41"/>
      <c r="AR51" s="4"/>
      <c r="AS51" s="41"/>
      <c r="AT51" s="41"/>
      <c r="AU51" s="41"/>
      <c r="AV51" s="4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</row>
    <row r="52" spans="1:76" ht="15.75" x14ac:dyDescent="0.3">
      <c r="A52" s="96">
        <v>1</v>
      </c>
      <c r="B52" s="97" t="s">
        <v>59</v>
      </c>
      <c r="C52" s="98" t="s">
        <v>60</v>
      </c>
      <c r="D52" s="100">
        <v>15</v>
      </c>
      <c r="E52" s="68">
        <v>295</v>
      </c>
      <c r="F52" s="68"/>
      <c r="G52" s="69">
        <v>30</v>
      </c>
      <c r="H52" s="69">
        <v>30</v>
      </c>
      <c r="I52" s="69">
        <v>30</v>
      </c>
      <c r="J52" s="69">
        <v>30</v>
      </c>
      <c r="K52" s="69">
        <v>30</v>
      </c>
      <c r="L52" s="69">
        <v>30</v>
      </c>
      <c r="M52" s="69">
        <v>30</v>
      </c>
      <c r="N52" s="69">
        <v>30</v>
      </c>
      <c r="O52" s="69">
        <v>30</v>
      </c>
      <c r="P52" s="69">
        <v>25</v>
      </c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>
        <f>SUM(G52:AB52)</f>
        <v>295</v>
      </c>
      <c r="AD52" s="4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"/>
      <c r="AQ52" s="41"/>
      <c r="AR52" s="4"/>
      <c r="AS52" s="41"/>
      <c r="AT52" s="41"/>
      <c r="AU52" s="41"/>
      <c r="AV52" s="4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</row>
    <row r="53" spans="1:76" ht="15.75" x14ac:dyDescent="0.3">
      <c r="A53" s="96"/>
      <c r="B53" s="97"/>
      <c r="C53" s="99"/>
      <c r="D53" s="101"/>
      <c r="E53" s="68"/>
      <c r="F53" s="68">
        <v>80</v>
      </c>
      <c r="G53" s="69">
        <v>5</v>
      </c>
      <c r="H53" s="69">
        <v>6</v>
      </c>
      <c r="I53" s="69">
        <v>5</v>
      </c>
      <c r="J53" s="69">
        <v>10</v>
      </c>
      <c r="K53" s="69">
        <v>10</v>
      </c>
      <c r="L53" s="69">
        <v>10</v>
      </c>
      <c r="M53" s="69">
        <v>10</v>
      </c>
      <c r="N53" s="69">
        <v>10</v>
      </c>
      <c r="O53" s="69">
        <v>7</v>
      </c>
      <c r="P53" s="69">
        <v>7</v>
      </c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>
        <f>SUM(G53:AB53)</f>
        <v>80</v>
      </c>
      <c r="AD53" s="4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"/>
      <c r="AQ53" s="41"/>
      <c r="AR53" s="4"/>
      <c r="AS53" s="41"/>
      <c r="AT53" s="41"/>
      <c r="AU53" s="41"/>
      <c r="AV53" s="4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</row>
    <row r="54" spans="1:76" ht="15.75" x14ac:dyDescent="0.3">
      <c r="A54" s="102">
        <v>2</v>
      </c>
      <c r="B54" s="104" t="s">
        <v>61</v>
      </c>
      <c r="C54" s="98" t="s">
        <v>62</v>
      </c>
      <c r="D54" s="100">
        <v>15</v>
      </c>
      <c r="E54" s="70">
        <v>296</v>
      </c>
      <c r="F54" s="70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>
        <v>30</v>
      </c>
      <c r="T54" s="69">
        <v>30</v>
      </c>
      <c r="U54" s="69">
        <v>30</v>
      </c>
      <c r="V54" s="69">
        <v>30</v>
      </c>
      <c r="W54" s="69">
        <v>30</v>
      </c>
      <c r="X54" s="69">
        <v>30</v>
      </c>
      <c r="Y54" s="69">
        <v>30</v>
      </c>
      <c r="Z54" s="69">
        <v>30</v>
      </c>
      <c r="AA54" s="69">
        <v>30</v>
      </c>
      <c r="AB54" s="69">
        <v>26</v>
      </c>
      <c r="AC54" s="69">
        <f>SUM(G54:AB54)</f>
        <v>296</v>
      </c>
      <c r="AD54" s="4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"/>
      <c r="AQ54" s="41"/>
      <c r="AR54" s="4"/>
      <c r="AS54" s="41"/>
      <c r="AT54" s="41"/>
      <c r="AU54" s="41"/>
      <c r="AV54" s="4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</row>
    <row r="55" spans="1:76" ht="15.75" x14ac:dyDescent="0.3">
      <c r="A55" s="103"/>
      <c r="B55" s="105"/>
      <c r="C55" s="99"/>
      <c r="D55" s="101"/>
      <c r="E55" s="68"/>
      <c r="F55" s="68">
        <v>79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>
        <v>6</v>
      </c>
      <c r="T55" s="69">
        <v>6</v>
      </c>
      <c r="U55" s="69">
        <v>6</v>
      </c>
      <c r="V55" s="69">
        <v>10</v>
      </c>
      <c r="W55" s="69">
        <v>10</v>
      </c>
      <c r="X55" s="69">
        <v>10</v>
      </c>
      <c r="Y55" s="69">
        <v>8</v>
      </c>
      <c r="Z55" s="69">
        <v>5</v>
      </c>
      <c r="AA55" s="69">
        <v>9</v>
      </c>
      <c r="AB55" s="69">
        <v>9</v>
      </c>
      <c r="AC55" s="69">
        <f>SUM(G55:AB55)</f>
        <v>79</v>
      </c>
      <c r="AD55" s="4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"/>
      <c r="AQ55" s="41"/>
      <c r="AR55" s="4"/>
      <c r="AS55" s="41"/>
      <c r="AT55" s="41"/>
      <c r="AU55" s="41"/>
      <c r="AV55" s="4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</row>
    <row r="56" spans="1:76" ht="15.75" x14ac:dyDescent="0.3">
      <c r="A56" s="94" t="s">
        <v>63</v>
      </c>
      <c r="B56" s="94"/>
      <c r="C56" s="67"/>
      <c r="D56" s="67">
        <f>SUM(D52:D55)</f>
        <v>30</v>
      </c>
      <c r="E56" s="67">
        <f>SUM(E52:E55)</f>
        <v>591</v>
      </c>
      <c r="F56" s="67">
        <f>SUM(F52:F55)</f>
        <v>159</v>
      </c>
      <c r="G56" s="67">
        <f t="shared" ref="G56:AB56" si="3">SUM(G52:G55)</f>
        <v>35</v>
      </c>
      <c r="H56" s="67">
        <f t="shared" si="3"/>
        <v>36</v>
      </c>
      <c r="I56" s="67">
        <f t="shared" si="3"/>
        <v>35</v>
      </c>
      <c r="J56" s="67">
        <f t="shared" si="3"/>
        <v>40</v>
      </c>
      <c r="K56" s="67">
        <f t="shared" si="3"/>
        <v>40</v>
      </c>
      <c r="L56" s="67">
        <f t="shared" si="3"/>
        <v>40</v>
      </c>
      <c r="M56" s="67">
        <f t="shared" si="3"/>
        <v>40</v>
      </c>
      <c r="N56" s="67">
        <f t="shared" si="3"/>
        <v>40</v>
      </c>
      <c r="O56" s="67">
        <f t="shared" si="3"/>
        <v>37</v>
      </c>
      <c r="P56" s="67">
        <f t="shared" si="3"/>
        <v>32</v>
      </c>
      <c r="Q56" s="67">
        <f t="shared" si="3"/>
        <v>0</v>
      </c>
      <c r="R56" s="67">
        <f t="shared" si="3"/>
        <v>0</v>
      </c>
      <c r="S56" s="67">
        <f t="shared" si="3"/>
        <v>36</v>
      </c>
      <c r="T56" s="67">
        <f t="shared" si="3"/>
        <v>36</v>
      </c>
      <c r="U56" s="67">
        <f t="shared" si="3"/>
        <v>36</v>
      </c>
      <c r="V56" s="67">
        <f t="shared" si="3"/>
        <v>40</v>
      </c>
      <c r="W56" s="67">
        <f t="shared" si="3"/>
        <v>40</v>
      </c>
      <c r="X56" s="67">
        <f t="shared" si="3"/>
        <v>40</v>
      </c>
      <c r="Y56" s="67">
        <f t="shared" si="3"/>
        <v>38</v>
      </c>
      <c r="Z56" s="67">
        <f t="shared" si="3"/>
        <v>35</v>
      </c>
      <c r="AA56" s="67">
        <f t="shared" si="3"/>
        <v>39</v>
      </c>
      <c r="AB56" s="67">
        <f t="shared" si="3"/>
        <v>35</v>
      </c>
      <c r="AC56" s="67">
        <f>SUM(G56:AB56)</f>
        <v>750</v>
      </c>
      <c r="AD56" s="4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"/>
      <c r="AQ56" s="41"/>
      <c r="AR56" s="4"/>
      <c r="AS56" s="41"/>
      <c r="AT56" s="41"/>
      <c r="AU56" s="41"/>
      <c r="AV56" s="4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</row>
  </sheetData>
  <mergeCells count="120">
    <mergeCell ref="A56:B56"/>
    <mergeCell ref="AC50:AC51"/>
    <mergeCell ref="A52:A53"/>
    <mergeCell ref="B52:B53"/>
    <mergeCell ref="C52:C53"/>
    <mergeCell ref="D52:D53"/>
    <mergeCell ref="A54:A55"/>
    <mergeCell ref="B54:B55"/>
    <mergeCell ref="C54:C55"/>
    <mergeCell ref="D54:D55"/>
    <mergeCell ref="A50:A51"/>
    <mergeCell ref="B50:B51"/>
    <mergeCell ref="C50:C51"/>
    <mergeCell ref="D50:D51"/>
    <mergeCell ref="E50:F50"/>
    <mergeCell ref="G50:AB50"/>
    <mergeCell ref="A49:T49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8:A39"/>
    <mergeCell ref="B38:B39"/>
    <mergeCell ref="C38:C39"/>
    <mergeCell ref="D38:D39"/>
    <mergeCell ref="E38:E39"/>
    <mergeCell ref="A44:A45"/>
    <mergeCell ref="B44:B45"/>
    <mergeCell ref="C44:C45"/>
    <mergeCell ref="D44:D45"/>
    <mergeCell ref="E44:E45"/>
    <mergeCell ref="A34:A35"/>
    <mergeCell ref="B34:B35"/>
    <mergeCell ref="C34:C35"/>
    <mergeCell ref="D34:D35"/>
    <mergeCell ref="E34:E35"/>
    <mergeCell ref="A36:A37"/>
    <mergeCell ref="B36:B37"/>
    <mergeCell ref="C36:C37"/>
    <mergeCell ref="D36:D37"/>
    <mergeCell ref="E36:E37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9:A10"/>
    <mergeCell ref="B9:B10"/>
    <mergeCell ref="C9:C10"/>
    <mergeCell ref="D9:D10"/>
    <mergeCell ref="E9:E10"/>
    <mergeCell ref="A11:A12"/>
    <mergeCell ref="B11:B12"/>
    <mergeCell ref="C11:C12"/>
    <mergeCell ref="D11:D12"/>
    <mergeCell ref="E11:E12"/>
    <mergeCell ref="A1:I1"/>
    <mergeCell ref="A2:AJ2"/>
    <mergeCell ref="A3:AJ3"/>
    <mergeCell ref="A4:A5"/>
    <mergeCell ref="B4:B5"/>
    <mergeCell ref="D4:D5"/>
    <mergeCell ref="E4:E5"/>
    <mergeCell ref="F4:BX4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</dc:creator>
  <cp:lastModifiedBy>NATO</cp:lastModifiedBy>
  <dcterms:created xsi:type="dcterms:W3CDTF">2022-10-25T06:11:36Z</dcterms:created>
  <dcterms:modified xsi:type="dcterms:W3CDTF">2022-10-26T05:45:22Z</dcterms:modified>
</cp:coreProperties>
</file>